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U:\Skupni_sis\1. INVESTICIJE SI\DP - LIBERTAS\9. OPREMA JN\2.sklopa\"/>
    </mc:Choice>
  </mc:AlternateContent>
  <bookViews>
    <workbookView xWindow="0" yWindow="0" windowWidth="16185" windowHeight="10470" activeTab="1"/>
  </bookViews>
  <sheets>
    <sheet name="REKAPITULACIJA SKLOP 1 " sheetId="11" r:id="rId1"/>
    <sheet name="PREAMBULA" sheetId="10" r:id="rId2"/>
    <sheet name="A. VELIKA DVORANA" sheetId="1" r:id="rId3"/>
    <sheet name="B. MALA DVORANA" sheetId="2" r:id="rId4"/>
    <sheet name="C. AVLA in skupni prostori" sheetId="3" r:id="rId5"/>
    <sheet name="D. MUZEJ" sheetId="4" r:id="rId6"/>
    <sheet name="E. KONFERENČNA SOBA" sheetId="5" r:id="rId7"/>
  </sheets>
  <externalReferences>
    <externalReference r:id="rId8"/>
    <externalReference r:id="rId9"/>
    <externalReference r:id="rId10"/>
    <externalReference r:id="rId11"/>
    <externalReference r:id="rId12"/>
  </externalReferences>
  <definedNames>
    <definedName name="_1" localSheetId="0">#REF!</definedName>
    <definedName name="_1">#REF!</definedName>
    <definedName name="_Toc289939629" localSheetId="0">#REF!</definedName>
    <definedName name="_Toc289939629">#REF!</definedName>
    <definedName name="_Toc289939629_1">#REF!</definedName>
    <definedName name="_Toc80001668">#REF!</definedName>
    <definedName name="agregat">#REF!</definedName>
    <definedName name="CENA">#REF!</definedName>
    <definedName name="_xlnm.Database" localSheetId="0">#REF!</definedName>
    <definedName name="_xlnm.Database">#REF!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[1]SPLOŠNO!#REF!</definedName>
    <definedName name="Excel_BuiltIn__FilterDatabase_6">#REF!</definedName>
    <definedName name="Excel_BuiltIn_Print_Area_1">#REF!</definedName>
    <definedName name="Excel_BuiltIn_Print_Area_1_1">"$#REF!.$A$1:$AMJ$18"</definedName>
    <definedName name="Excel_BuiltIn_Print_Area_4">#REF!</definedName>
    <definedName name="Excel_BuiltIn_Print_Area_5">[1]SPLOŠNO!#REF!</definedName>
    <definedName name="Excel_BuiltIn_Print_Titles_13">"$#REF!.$#REF!$#REF!:$#REF!$#REF!"</definedName>
    <definedName name="Excel_BuiltIn_Print_Titles_4" localSheetId="1">'[2]NEPREDVIDENA GR.DELA'!#REF!</definedName>
    <definedName name="Excel_BuiltIn_Print_Titles_4" localSheetId="0">'[5]NEPREDVIDENA GR.DELA'!#REF!</definedName>
    <definedName name="Excel_BuiltIn_Print_Titles_4">'[3]NEPREDVIDENA GR.DELA'!#REF!</definedName>
    <definedName name="Excel_BuiltIn_Print_Titles_4_1" localSheetId="0">#REF!</definedName>
    <definedName name="Excel_BuiltIn_Print_Titles_4_1">#REF!</definedName>
    <definedName name="Excel_BuiltIn_Print_Titles_4_2" localSheetId="0">#REF!</definedName>
    <definedName name="Excel_BuiltIn_Print_Titles_4_2">#REF!</definedName>
    <definedName name="Excel_BuiltIn_Print_Titles_4_3" localSheetId="0">#REF!</definedName>
    <definedName name="Excel_BuiltIn_Print_Titles_4_3">#REF!</definedName>
    <definedName name="Excel_BuiltIn_Print_Titles_4_4">#REF!</definedName>
    <definedName name="Excel_BuiltIn_Print_Titles_4_5">"$#REF!.$#REF!$#REF!:$#REF!$#REF!"</definedName>
    <definedName name="Excel_BuiltIn_Print_Titles_8" localSheetId="0">#REF!</definedName>
    <definedName name="Excel_BuiltIn_Print_Titles_8">#REF!</definedName>
    <definedName name="izves" localSheetId="0">#REF!</definedName>
    <definedName name="izves">#REF!</definedName>
    <definedName name="izves_1" localSheetId="0">#REF!</definedName>
    <definedName name="izves_1">#REF!</definedName>
    <definedName name="izves_1_1">#REF!</definedName>
    <definedName name="izvesek">#REF!</definedName>
    <definedName name="JEKLO_SD">#REF!</definedName>
    <definedName name="KOLIC">#REF!</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_xlnm.Print_Area" localSheetId="3">'B. MALA DVORANA'!$A$1:$E$119</definedName>
    <definedName name="_xlnm.Print_Area" localSheetId="5">'D. MUZEJ'!$A$1:$E$19</definedName>
    <definedName name="_xlnm.Print_Area" localSheetId="0">'REKAPITULACIJA SKLOP 1 '!$A$1:$F$23</definedName>
    <definedName name="svetilka" localSheetId="0">#REF!</definedName>
    <definedName name="svetilka">#REF!</definedName>
    <definedName name="totem" localSheetId="0">#REF!</definedName>
    <definedName name="totem">#REF!</definedName>
    <definedName name="totem_1">#REF!</definedName>
    <definedName name="totem_1_1">#REF!</definedName>
    <definedName name="totm">#REF!</definedName>
    <definedName name="totm_1">#REF!</definedName>
    <definedName name="totm_1_1">#REF!</definedName>
    <definedName name="zastavka" localSheetId="0">#REF!</definedName>
    <definedName name="zastavka">#REF!</definedName>
  </definedNames>
  <calcPr calcId="162913"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1" l="1"/>
  <c r="F19" i="11"/>
  <c r="F18" i="11"/>
  <c r="F17" i="11"/>
  <c r="F22" i="11" s="1"/>
  <c r="F16" i="11"/>
  <c r="E4" i="1" l="1"/>
  <c r="E6" i="1"/>
  <c r="E8" i="1"/>
  <c r="E10" i="1"/>
  <c r="E12" i="1"/>
  <c r="E14" i="1"/>
  <c r="E16" i="1"/>
  <c r="E18" i="1"/>
  <c r="E20" i="1"/>
  <c r="E22" i="1"/>
  <c r="E24" i="1"/>
  <c r="E26" i="1"/>
  <c r="E28" i="1"/>
  <c r="E30" i="1"/>
  <c r="E32" i="1"/>
  <c r="E34" i="1"/>
  <c r="E36" i="1"/>
  <c r="E38" i="1"/>
  <c r="E40" i="1"/>
  <c r="E42" i="1"/>
  <c r="E44" i="1"/>
  <c r="E46" i="1"/>
  <c r="E48" i="1"/>
  <c r="E50" i="1"/>
  <c r="E52" i="1"/>
  <c r="E54" i="1"/>
  <c r="E56" i="1"/>
  <c r="E58" i="1"/>
  <c r="E60" i="1"/>
  <c r="E62" i="1"/>
  <c r="E64" i="1"/>
  <c r="E66" i="1"/>
  <c r="E68" i="1"/>
  <c r="E70" i="1"/>
  <c r="E72" i="1"/>
  <c r="E74" i="1"/>
  <c r="E76" i="1"/>
  <c r="E78" i="1"/>
  <c r="E80" i="1"/>
  <c r="E82" i="1"/>
  <c r="E84" i="1"/>
  <c r="E86" i="1"/>
  <c r="E88" i="1"/>
  <c r="E90" i="1"/>
  <c r="E92" i="1"/>
  <c r="E94" i="1"/>
  <c r="E96" i="1"/>
  <c r="E98" i="1"/>
  <c r="E100" i="1"/>
  <c r="E102" i="1"/>
  <c r="E104" i="1"/>
  <c r="E106" i="1"/>
  <c r="E108" i="1"/>
  <c r="E110" i="1"/>
  <c r="E112" i="1"/>
  <c r="E114" i="1"/>
  <c r="E116" i="1"/>
  <c r="E118" i="1"/>
  <c r="E120" i="1"/>
  <c r="E122" i="1"/>
  <c r="E124" i="1"/>
  <c r="E126" i="1"/>
  <c r="E128" i="1"/>
  <c r="E130" i="1"/>
  <c r="E132" i="1"/>
  <c r="E134" i="1"/>
  <c r="E136" i="1"/>
  <c r="E138" i="1"/>
  <c r="E142" i="1"/>
  <c r="E144" i="1"/>
  <c r="E146" i="1"/>
  <c r="E148" i="1"/>
  <c r="E150" i="1"/>
  <c r="E152" i="1"/>
  <c r="E154" i="1"/>
  <c r="E156" i="1"/>
  <c r="E158" i="1"/>
  <c r="E160" i="1"/>
  <c r="E162" i="1"/>
  <c r="E164" i="1"/>
  <c r="E166" i="1"/>
  <c r="E168" i="1"/>
  <c r="E170" i="1"/>
  <c r="E172" i="1"/>
  <c r="E174" i="1"/>
  <c r="E176" i="1"/>
  <c r="E178" i="1"/>
  <c r="E180" i="1"/>
  <c r="E182" i="1"/>
  <c r="E184" i="1"/>
  <c r="E186" i="1"/>
  <c r="E188" i="1"/>
  <c r="E190" i="1"/>
  <c r="E192" i="1"/>
  <c r="E194" i="1"/>
  <c r="E196" i="1"/>
  <c r="E198" i="1"/>
  <c r="E200" i="1"/>
  <c r="E202" i="1"/>
  <c r="E204" i="1"/>
  <c r="E206" i="1"/>
  <c r="E208" i="1"/>
  <c r="E210" i="1"/>
  <c r="E212" i="1"/>
  <c r="E214" i="1"/>
  <c r="E216" i="1"/>
  <c r="E220" i="1"/>
  <c r="E222" i="1"/>
  <c r="E224" i="1"/>
  <c r="E226" i="1"/>
  <c r="E228" i="1"/>
  <c r="E230" i="1"/>
  <c r="E232" i="1"/>
  <c r="E234" i="1"/>
  <c r="E236" i="1"/>
  <c r="E238" i="1"/>
  <c r="E240" i="1"/>
  <c r="E242" i="1"/>
  <c r="E244" i="1"/>
  <c r="E246" i="1"/>
  <c r="E248" i="1"/>
  <c r="E250" i="1"/>
  <c r="E252" i="1"/>
  <c r="E254" i="1"/>
  <c r="E256" i="1"/>
  <c r="E260" i="1"/>
  <c r="E262" i="1"/>
  <c r="E264" i="1"/>
  <c r="E266" i="1"/>
  <c r="E268" i="1"/>
  <c r="E270" i="1"/>
  <c r="E274" i="1"/>
  <c r="E276" i="1"/>
  <c r="E278" i="1"/>
  <c r="E280" i="1"/>
  <c r="E282" i="1"/>
  <c r="E286" i="1"/>
  <c r="E288" i="1"/>
  <c r="E290" i="1"/>
  <c r="E293" i="1"/>
  <c r="E295" i="1"/>
  <c r="E297" i="1"/>
  <c r="E299" i="1"/>
  <c r="E116" i="2"/>
  <c r="E114" i="2"/>
  <c r="E112" i="2"/>
  <c r="E110" i="2"/>
  <c r="E301" i="1"/>
  <c r="E80" i="2" l="1"/>
  <c r="E78" i="2"/>
  <c r="E76" i="2"/>
  <c r="E74" i="2"/>
  <c r="E72" i="2"/>
  <c r="E70" i="2"/>
  <c r="E68" i="2"/>
  <c r="E46" i="2"/>
  <c r="E23" i="2"/>
  <c r="E66" i="2"/>
  <c r="E64" i="2"/>
  <c r="E11" i="2"/>
  <c r="E58" i="2"/>
  <c r="E62" i="2"/>
  <c r="E60" i="2"/>
  <c r="E56" i="2"/>
  <c r="E54" i="2"/>
  <c r="E52" i="2"/>
  <c r="E48" i="2"/>
  <c r="E50" i="2"/>
  <c r="E5" i="2"/>
  <c r="E7" i="2"/>
  <c r="E21" i="2" l="1"/>
  <c r="E35" i="2"/>
  <c r="E33" i="2"/>
  <c r="E31" i="2"/>
  <c r="E40" i="2"/>
  <c r="E42" i="2"/>
  <c r="E29" i="2"/>
  <c r="E27" i="2"/>
  <c r="E25" i="2"/>
  <c r="E106" i="2"/>
  <c r="E104" i="2"/>
  <c r="E102" i="2"/>
  <c r="E96" i="2"/>
  <c r="E86" i="2" l="1"/>
  <c r="E100" i="2"/>
  <c r="E98" i="2"/>
  <c r="E94" i="2"/>
  <c r="E92" i="2"/>
  <c r="E90" i="2"/>
  <c r="E88" i="2"/>
  <c r="E84" i="2"/>
  <c r="E15" i="2"/>
  <c r="E17" i="2"/>
  <c r="E19" i="2"/>
  <c r="E44" i="2"/>
  <c r="E13" i="2"/>
  <c r="E9" i="2"/>
  <c r="E119" i="2" s="1"/>
  <c r="E33" i="3" l="1"/>
  <c r="E31" i="3"/>
  <c r="E29" i="3"/>
  <c r="E27" i="3"/>
  <c r="E13" i="3"/>
  <c r="E7" i="3"/>
  <c r="E9" i="3"/>
  <c r="E11" i="3"/>
  <c r="E15" i="3"/>
  <c r="E17" i="3"/>
  <c r="E19" i="3"/>
  <c r="E21" i="3"/>
  <c r="E23" i="3"/>
  <c r="E25" i="3"/>
  <c r="E35" i="3"/>
  <c r="E5" i="3"/>
  <c r="E38" i="3" l="1"/>
  <c r="E16" i="4" l="1"/>
  <c r="E14" i="4"/>
  <c r="E12" i="4"/>
  <c r="E10" i="4"/>
  <c r="E8" i="4"/>
  <c r="E6" i="4"/>
  <c r="E4" i="4"/>
  <c r="E12" i="5"/>
  <c r="E10" i="5"/>
  <c r="E8" i="5"/>
  <c r="E6" i="5"/>
  <c r="E4" i="5"/>
  <c r="E19" i="4" l="1"/>
  <c r="E15" i="5"/>
  <c r="E304" i="1" l="1"/>
</calcChain>
</file>

<file path=xl/sharedStrings.xml><?xml version="1.0" encoding="utf-8"?>
<sst xmlns="http://schemas.openxmlformats.org/spreadsheetml/2006/main" count="782" uniqueCount="661">
  <si>
    <t>Št.</t>
  </si>
  <si>
    <t>Artikel</t>
  </si>
  <si>
    <t>Količina</t>
  </si>
  <si>
    <t>Cena za kos</t>
  </si>
  <si>
    <t>Neto cena</t>
  </si>
  <si>
    <t>Inštrumentalni mikrofon</t>
  </si>
  <si>
    <t xml:space="preserve">Kondenzatorski mikrofon </t>
  </si>
  <si>
    <t xml:space="preserve">Mikrofonsko stojalo klasično </t>
  </si>
  <si>
    <t xml:space="preserve">Mikrofonsko stojalo nizko </t>
  </si>
  <si>
    <t>DiBox</t>
  </si>
  <si>
    <t>Medijski box</t>
  </si>
  <si>
    <t>Mikrofonski kabel 3m</t>
  </si>
  <si>
    <t>Mikrofonski kabel 5m</t>
  </si>
  <si>
    <t>Mikrofonski kabel 10m</t>
  </si>
  <si>
    <t xml:space="preserve">Zvočniško stojalo </t>
  </si>
  <si>
    <t>SCENSKA OSVETLITEV</t>
  </si>
  <si>
    <t>19" Elektro razdelilec</t>
  </si>
  <si>
    <t xml:space="preserve">DMX delilnik </t>
  </si>
  <si>
    <t xml:space="preserve">Kljuka za obešanje svetil </t>
  </si>
  <si>
    <t>Varovalna jeklenica 15kg</t>
  </si>
  <si>
    <t>VIDEO OPREMA</t>
  </si>
  <si>
    <t xml:space="preserve">HDbaseT oddajnik </t>
  </si>
  <si>
    <t xml:space="preserve">HD baseT sprejemnik </t>
  </si>
  <si>
    <t>Profesionalni nizkoprofilni zvočnik</t>
  </si>
  <si>
    <t xml:space="preserve">Profesionalni kabelski XLR 5 polni konektor, ženski, črn, višje kvalitete s pozlačenimi kontakti. </t>
  </si>
  <si>
    <t xml:space="preserve">Profesionalni, vgradni XLR 5 polni konektor, moški, črn, višje kvalitete s pozlačenimi kontakti. </t>
  </si>
  <si>
    <t xml:space="preserve">19" Avdio predvajalnik </t>
  </si>
  <si>
    <t xml:space="preserve">Žepni oddajnik za brezžični mikrofonski sistem </t>
  </si>
  <si>
    <t xml:space="preserve">Vokalni mikrofon </t>
  </si>
  <si>
    <t>Dvokanalni medijski DI-BOX s stereo RCA vhodom, in 6.3mm jack vhodom in 3.5mm TRS vhodom, 2 x XLR izhodom.</t>
  </si>
  <si>
    <t>Šolanje uporabnika</t>
  </si>
  <si>
    <t>Kabelski podaljšek 3 x 220V 5m</t>
  </si>
  <si>
    <t xml:space="preserve">Kabelski podaljšek s tremi šuko vtičnicami, šuko vtikačem na 5m vodniku 3x1.5mm2, tokovna zaščita 16A. </t>
  </si>
  <si>
    <t>Montaža ozvočenja</t>
  </si>
  <si>
    <t>Montaža scenske osvetlitve</t>
  </si>
  <si>
    <t>HDMI-HDMI priključni kabel dolžine 5m</t>
  </si>
  <si>
    <t>Montaža video opreme</t>
  </si>
  <si>
    <t>HDMI-HDMI priključni kabel dolžine 3m</t>
  </si>
  <si>
    <t xml:space="preserve">1 x DMX/RDM delilnik z 2 x DMX 5P vhodom in 10 x DMX 5P izhodom, možnostjo izbire vhoda za vsak izhod, RDM filtriranjem za vsak vhod, RDM filtriranjem za vsak izhod, popolna galvanska in optična izolacija na vsakem izhodu, RGB indikacijske LED za prikaz prisotnosti signala ali prikaz na vgrajenem zaslonu, HTP/LTP način združevanja, način redundančnega delovanja, možnost izbire uporabniško prednastavljenih profilov, v 19" ohišju. Dobavljen s šuko napajalnim vodnikom. </t>
  </si>
  <si>
    <t xml:space="preserve">Profesionalni laser  DLP projektor </t>
  </si>
  <si>
    <t>Profesionalni vokalni dinamični superkardioidni mikrofon, frekvenčni razpon 40-18000 Hz, impedanca 350 Ohm. Višje kvalitete.</t>
  </si>
  <si>
    <t xml:space="preserve">DMX vgradni konektor 5P M </t>
  </si>
  <si>
    <t xml:space="preserve">DMX konektor 5P Ž </t>
  </si>
  <si>
    <t xml:space="preserve">Profesionalni array zvočnik </t>
  </si>
  <si>
    <t xml:space="preserve">Pasivni 12” koaksialni monitorski zvočnik </t>
  </si>
  <si>
    <t xml:space="preserve">15” nizkotonski zvočnik </t>
  </si>
  <si>
    <t>19" alu rack kovček na kolesih višine vsaj 12HE</t>
  </si>
  <si>
    <t>OZVOČENJE DVORANE</t>
  </si>
  <si>
    <t>Nosilec za obešanje array zvočnikov</t>
  </si>
  <si>
    <t xml:space="preserve">Profesionalni 18” nizkotonski zvočnik </t>
  </si>
  <si>
    <t>Digitalni procesorski ojačevalnik - 4 kanalni z DANTE</t>
  </si>
  <si>
    <t xml:space="preserve">Zvočniški vodnik 4x2.5mm2 - 15m </t>
  </si>
  <si>
    <t>Zvočniški vodnik 4x2.5mm2 - 5m</t>
  </si>
  <si>
    <t xml:space="preserve">Zvočniški vodnik 4x2.5mm2 - 10m </t>
  </si>
  <si>
    <t>Zvočniški vodnik 4x2.5mm2 - 1m</t>
  </si>
  <si>
    <t>Zvočniški vodnik 4x2.5mm2 - 0.5m</t>
  </si>
  <si>
    <t>Zvočniški vodnik 4x2.5mm2 - 2.5m</t>
  </si>
  <si>
    <t>Digitalni avdio mikser FOH</t>
  </si>
  <si>
    <t>Digitalni avdio mikser MONITOR</t>
  </si>
  <si>
    <t>Palica za zvočnik</t>
  </si>
  <si>
    <t xml:space="preserve">Komplet mikrofonov za boben </t>
  </si>
  <si>
    <t>Speakon konektor 4 polni - kabelski</t>
  </si>
  <si>
    <t xml:space="preserve">Profesionalno zvočniško stojalo, tronožno z bazo ki ne presega premera 1,32 m, nastavljiva višina od vsaj 1375mm do vsaj 2185 mm, izvlečni varnostni zatič, varnostni vijak, nosilnost vsaj 50kg, zloženo naj ne presega višine 1170mm, črne barve. </t>
  </si>
  <si>
    <t xml:space="preserve">Brezžični ročni mikrofonski oddajnik s kapsulo </t>
  </si>
  <si>
    <t>Profesionalna jeklena nosilna palica za zvočnike, z vitlom, nastavljiva višina od vsaj 940 do vsaj 1,505 mm, M20 vijak za pritrditev na zvočnik (spodaj), zatič za preprečevanje nenadzorovanega padca bremena, črne barve.</t>
  </si>
  <si>
    <t>Programska oprema za upravljanje z dante podprtimi napravami</t>
  </si>
  <si>
    <t xml:space="preserve">Programska oprema za nastavitev dante povezav, nadzor nad povezavami in usmerjanje - routing povezav. </t>
  </si>
  <si>
    <t>Avdio vmesnik USB na DANTE</t>
  </si>
  <si>
    <t>Avdio vmesnik USB-C na DANTE</t>
  </si>
  <si>
    <t>2 kanalni avdio vmesnik iz USB na RJ45, za uporabo v Dante sistemu, podpora za iOS in Android, napajanje preko USB ali PoE.</t>
  </si>
  <si>
    <t>2 kanalni avdio vmesnik iz USB-C na RJ45, za uporabo v Dante sistemu, podpora za iOS in Android, napajanje preko USB ali PoE.</t>
  </si>
  <si>
    <t>Brezžični dvokanalni mikrofonski sprejemnik z DANTE</t>
  </si>
  <si>
    <t>Polnilna postaja za brezžične mikrofone</t>
  </si>
  <si>
    <t xml:space="preserve">Aktivni Di-Box z možnostjo phantom ali baterijskega napajanja, 6.3mm jack in XLR 3P vhod, XLR izhod, izhod z možnjostjo "ground lift", Pad: -20/40 dB, galvansko izoliran, kovinsko ohišje. </t>
  </si>
  <si>
    <t>Multicore 8 ch 10m</t>
  </si>
  <si>
    <t xml:space="preserve">Profesionalni multikor kabel z 8 x 3P XLR M konektorji (REAN) in 8 x 3P XLR Ž konektorji (REAN), dolžine 10m, z odrskim ohišjem, višje kvalitete, črne barve. </t>
  </si>
  <si>
    <t>Jack 6.3mm na Jack 6.3mm kabel 6m</t>
  </si>
  <si>
    <t xml:space="preserve">Profesionalni signalni kabel z priklop inštrumentov, visoko fleksibilen, PVC ovoj, NEUTRIK konektorji (6.3mm Jack), dolžina 6m, črne barve. </t>
  </si>
  <si>
    <t>INTERFONSKI SISTEM</t>
  </si>
  <si>
    <t>SPLOŠNO OZVOČENJE</t>
  </si>
  <si>
    <t>Video matrika</t>
  </si>
  <si>
    <t>HDMI-HDMI priključni kabel dolžine 1.5m</t>
  </si>
  <si>
    <t>Mrežno prespojno polje 24 portov, gigabit, FTP</t>
  </si>
  <si>
    <t>19" Elektro razdelilec z varovalko in svetilnim trakom</t>
  </si>
  <si>
    <t xml:space="preserve">Komplet mrežnih vodnikov CAT6 FTP, dolžine 1m, 1,5m, 2m, modre, rdeče, zelene, oranžne, črne in bele barve - 60 kos. </t>
  </si>
  <si>
    <t xml:space="preserve">Komplet mrežnih prespojnih vodnikov </t>
  </si>
  <si>
    <t>Rack kovček za shranjevanje opreme - na kolesih</t>
  </si>
  <si>
    <t xml:space="preserve">Profesionalni alu rack kovček dimenzij 120x60x60cm z dvema pregradama, metuljastimi zapirali, pokrovom na vrhu z odpiranjem več kot 90 stopinj, aluminijasto okovje, vezana plošča s črno ABS obdelavo, 2 x kolo z zavoro, 2 x kolo brez zavore. </t>
  </si>
  <si>
    <t>Rack omara 32U</t>
  </si>
  <si>
    <t>Optično prespojno polje 19" OS2</t>
  </si>
  <si>
    <t xml:space="preserve">LED LCD zaslon s stenskim nosilcem </t>
  </si>
  <si>
    <t>Profesionalno inteligentno moving head LED spot svetilo</t>
  </si>
  <si>
    <t>Profesionalno inteligentno moving head RGBW LED beam/wash svetilo</t>
  </si>
  <si>
    <t xml:space="preserve">Profesionalno inteligentno RGBAL profilno svetilo </t>
  </si>
  <si>
    <t xml:space="preserve">Naprava za fino meglo </t>
  </si>
  <si>
    <t xml:space="preserve">Naprava za meglo </t>
  </si>
  <si>
    <t xml:space="preserve">Lučni DMX krmilnik </t>
  </si>
  <si>
    <t xml:space="preserve">DMX mrežni pretvornik </t>
  </si>
  <si>
    <t>Programska oprema za analitični prikaz mrežnih povezav</t>
  </si>
  <si>
    <t xml:space="preserve">Prenosni računalnik za večkanalno snemanje in predvajanje </t>
  </si>
  <si>
    <t>Mrežno stikalo za uporabo v AV in SCR sistemih PoE</t>
  </si>
  <si>
    <t>Kabelski podaljšek 4 x 220V 1,5m</t>
  </si>
  <si>
    <t xml:space="preserve">Kabelski podaljšek s štirimi šuko vtičnicami, šuko vtikačem na 1.5m vodniku 3x1.5mm2, tokovna zaščita 16A. </t>
  </si>
  <si>
    <t>19" optično prespojno polje s pigtails OS2, 24x LC konektor duplex, 1U višina, globina 280 mm
kompletno predpripravljen panel, vgrajeni pigtaili priloženi vijaki in kaseta, pokrov kasete in zaščita proti natezu, obarvani pigtaili, Keramične kapice, Polymer ohišje adapterjev.</t>
  </si>
  <si>
    <t>Talna doza  (TD-AV 1 in 2)</t>
  </si>
  <si>
    <t>Talna doza (TD-AV 3)</t>
  </si>
  <si>
    <t xml:space="preserve">Stensko priključno polje primernih dimenzij, višje kvalitete, s priključki , vse črno. </t>
  </si>
  <si>
    <t xml:space="preserve">Drobni potrošni material </t>
  </si>
  <si>
    <t xml:space="preserve">Namizna mrežna interfonska enota </t>
  </si>
  <si>
    <t xml:space="preserve">Brezžična interfonska enota </t>
  </si>
  <si>
    <t>Antena za intefonski sistem (PoE)</t>
  </si>
  <si>
    <t xml:space="preserve">Slušna kombinacija z enojno slušalko in premičnim vgrajenim mikrofonom, s kablom dolžine vsaj 1.5m in 4polnim XLR konektorjem. </t>
  </si>
  <si>
    <t>Naglavna slušna kombinacija</t>
  </si>
  <si>
    <t xml:space="preserve">Nadometni 100V zvočnik </t>
  </si>
  <si>
    <t xml:space="preserve">Nadometni stenski 100V zvočnik </t>
  </si>
  <si>
    <t xml:space="preserve">100V ojačevalnik </t>
  </si>
  <si>
    <t xml:space="preserve">Profesionalno LED fresnel svetilo </t>
  </si>
  <si>
    <t>Varovalna jeklenica 25kg</t>
  </si>
  <si>
    <t xml:space="preserve">Dostava opreme na objekt, montaža opreme na položeno in preizkušeno signalno in elektro inštalacijo, morebitno zaključevanje signalnih, elektro in mrežnih vodnikov, montaža opreme na lokacijah, testiranje, spuščanje v pogon. Montaža ne vključuje gradbenih del in elektro razvodov. Montaža vključuje zagon sistema in prvotno programiranje lučnega krmilnika. Dobavitelj je po zaključeni montaži dolžan zagotoviti podatke za izdelavo PID. </t>
  </si>
  <si>
    <t>DMX kabel 5P - 1.5m</t>
  </si>
  <si>
    <t>DMX kabel 5P - 3m</t>
  </si>
  <si>
    <t>DMX kabel 5P - 5m</t>
  </si>
  <si>
    <t>DMX kabel 5P - 10m</t>
  </si>
  <si>
    <t>Kabel CEE 3P 16A na CEE 3P 16A - 3m</t>
  </si>
  <si>
    <t xml:space="preserve">Priključni podaljševalni kabel s CEE 16A 3P konektorji (črne barve), vodnik 3 x 2.5 mm2, črne barve, dolžine 3m, izdelan iz vodnika H07RN-F3G2.5. </t>
  </si>
  <si>
    <t>Kabel CEE 3P 16A na CEE 3P 16A - 5m</t>
  </si>
  <si>
    <t xml:space="preserve">Priključni podaljševalni kabel s CEE 16A 3P konektorji (črne barve), vodnik 3 x 2.5 mm2, črne barve, dolžine 5m, izdelan iz vodnika H07RN-F3G2.5. </t>
  </si>
  <si>
    <t>Kabel CEE 3P 16A na CEE 3P 16A - 10m</t>
  </si>
  <si>
    <t xml:space="preserve">Priključni podaljševalni kabel s CEE 16A 3P konektorji (črne barve), vodnik 3 x 2.5 mm2, črne barve, dolžine 10m, izdelan iz vodnika H07RN-F3G2.5. </t>
  </si>
  <si>
    <t>Razdelilec 1 x CEE 3P 16A na 2 x CEE 3P 16A</t>
  </si>
  <si>
    <t xml:space="preserve">Razdelilni Y kabel s CEE 16A 3P konektorjem na 2 x CEE 16A 3P konektorjem, vsi konektorji in kabel črne barve. </t>
  </si>
  <si>
    <t>Komplet obračalcev 3/5-5/3</t>
  </si>
  <si>
    <t xml:space="preserve">Komplet obračalcev iz 3P na 5P XLR in iz 5P XLR na 3P XLR. </t>
  </si>
  <si>
    <t>Profesionalno inteligentno moving head RGBW LED beam/wash svetilo malo</t>
  </si>
  <si>
    <t>Montaža interfonskega sistema</t>
  </si>
  <si>
    <t xml:space="preserve">Šolanje uporabnika </t>
  </si>
  <si>
    <t xml:space="preserve">Vgradni mrežni Ethercon konektor </t>
  </si>
  <si>
    <t xml:space="preserve">DMX  konektor 5P M </t>
  </si>
  <si>
    <t>Profesionalni, kabelski XLR 5 polni konektor, moški, črn, višje kvalitete s pozlačenimi kontakti.</t>
  </si>
  <si>
    <t>Priključno polje TD-SCR-1 in TD-SCR-2</t>
  </si>
  <si>
    <t>Priključno polje TD-SCR-3</t>
  </si>
  <si>
    <t xml:space="preserve">Priključno polje L-ST-1 do 6 </t>
  </si>
  <si>
    <t>Priključno polje L-ST-7 do 12</t>
  </si>
  <si>
    <t xml:space="preserve">Drobni konektorski, vezalni, spojni, pritrdilni material, oznake, vezice ipd. </t>
  </si>
  <si>
    <t>Vgradni konektor LC SM - D tip optični vgradni konektor</t>
  </si>
  <si>
    <t xml:space="preserve">Dostava opreme na objekt, montaža opreme na položeno in preizkušeno signalno in elektro inštalacijo, morebitno zaključevanje signalnih, mrežnih vodnikov in varjenje optičnih vodnikov s pregledom, montaža opreme na lokacijah, testiranje, spuščanje v pogon, Montaža ne vključuje gradbenih del in elektro razvodov. Montaža vključuje zagon sistema in prvotno nastavitev projektorja ter video preklopnika, zagon računalnika ipd. Dobavitelj je po zaključeni montaži dolžan zagotoviti podatke za izdelavo PID. </t>
  </si>
  <si>
    <t>Priključno polje PP-AV-OD-7</t>
  </si>
  <si>
    <t xml:space="preserve">HDMI-HDMi kabel višje kakovosti, z mrežno povezavo, high speed, pozlačeni kontakti, podpora za 4K UHD ločljivost. Dolžina 5m. Črn. </t>
  </si>
  <si>
    <t>HDMI-HDMi kabel višje kakovosti, z mrežno povezavo, high speed, pozlačeni kontakti, podpora za 4K UHD ločljivost. Dolžina 1.5m. Črn</t>
  </si>
  <si>
    <t>HDMI-HDMi kabel višje kakovosti, z mrežno povezavo, high speed, pozlačeni kontakti, podpora za 4K UHD ločljivost. Dolžina 3m. Črn</t>
  </si>
  <si>
    <t>Zoom objektiv za projektor</t>
  </si>
  <si>
    <t>Širokokotni objektiv za projektor</t>
  </si>
  <si>
    <t xml:space="preserve">Dostava opreme na objekt, montaža opreme na položeno in preizkušeno signalno in elektro inštalacijo, morebitno zaključevanje signalnih, mrežnih in napajalnih vodnikov, montaža opreme na lokacijah, testiranje, spuščanje v pogon, Montaža ne vključuje gradbenih del in elektro razvodov. Montaža vključuje zagon sistema in prvotno meritev delovanja sistema ter ekvalizacijo. Dobavitelj je po zaključeni montaži dolžan zagotoviti podatke za izdelavo PID. </t>
  </si>
  <si>
    <t xml:space="preserve">Premično video platno </t>
  </si>
  <si>
    <t>Premično video platno širine 9m za projekcijo s sprednje strani</t>
  </si>
  <si>
    <t>Priključno polje PP-AV-OD-1</t>
  </si>
  <si>
    <t>Priključno polje PP-AV-OD-2</t>
  </si>
  <si>
    <t>Priključno polje PP-AV-OD-3 do 6</t>
  </si>
  <si>
    <t>Priključno polje PP-AV-ZO</t>
  </si>
  <si>
    <t xml:space="preserve">Talna doza izdelana po naročilu, iz kovine debeline vsaj 3mm, z vložno ploščo, dimenzije 30 x 40 x 30 cm, z vgrajenimi priključki , s 4 x XLR-3P neutrik, 2 x Šuko, 2 x Ethercon Cat 6, vse črno. </t>
  </si>
  <si>
    <t xml:space="preserve">Stensko priključno polje primernih dimenzij, višje kvalitete, s priključki 4 x Speakon 4P, 8 x XLR 3P, 4 x BNC, 4 x Ethercon, 2 x Šuko, vse črno. </t>
  </si>
  <si>
    <t xml:space="preserve">Stensko priključno polje primernih dimenzij, višje kvalitete, s priključki 4 x Speakon 4P, 2 x Ethercon, 2 x Šuko, vse črno. </t>
  </si>
  <si>
    <t xml:space="preserve">Stensko priključno polje primernih dimenzij, višje kvalitete, s priključki 20 x Speakon 4p, 16 x XLR3P, 4 x Šuko, 1 x 32A 3P, 2 x Ethercon, vse črno. </t>
  </si>
  <si>
    <t>Prespojno polje XLR 3P - 48 kanalov</t>
  </si>
  <si>
    <t>19" prespojno polje z 48 XLR 3P konektorji črne barve s pozlačenimi kontakti, z vsemi oznakami in ožičenjem, vključuje označevanje vseh priključkov in trajno označevanje dovodnih vodnikov, vsi konektorji črne barve s pozlačenimi kontakti, višina 6HE, v kompletu s pripadajočimi prespojnimi vodniki.</t>
  </si>
  <si>
    <t xml:space="preserve">Aktivni zvočniški sistem </t>
  </si>
  <si>
    <t xml:space="preserve">Stenski panel </t>
  </si>
  <si>
    <t>Montaža</t>
  </si>
  <si>
    <t>OZVOČENJE SEJNE SOBE</t>
  </si>
  <si>
    <t>Krmilna enota za aktivni zvočniški sistem z Bluetooth povezavo, 3.5mm vhodom in XLR 3P vhodom</t>
  </si>
  <si>
    <t xml:space="preserve">Montaža zvočniškega sistema in LCD zaslona, ter panela na pripravljeno inštalacijo, zagon, prikaz delovanja. </t>
  </si>
  <si>
    <t xml:space="preserve">Nadometni stenski zvočnik </t>
  </si>
  <si>
    <t xml:space="preserve">Podometni stropni zvočnik </t>
  </si>
  <si>
    <t xml:space="preserve">Avdio matrika </t>
  </si>
  <si>
    <t>Klicna konzola</t>
  </si>
  <si>
    <t>Avdio predvajalnik</t>
  </si>
  <si>
    <t xml:space="preserve">Avdio ojačevalnik </t>
  </si>
  <si>
    <t xml:space="preserve">Montaža zvočniškega sistema muzeja na pripravljeno inštalacijo, zagon, prikaz delovanja. </t>
  </si>
  <si>
    <t xml:space="preserve">Profesionalni modularni medijski predvajalnik, možnost namestitve vsaj 4-ih različnih medijskih enot (mp3 predvajalnik, bluetooth sprejeminik, "streaming modul", internetni radio, AM/FM DAB tuner...), možnost oddaljenega krmiljenja - spletni vmesnik, RS232 in TCP/IP krmilni priključek, Vgrajen PFL zvočnik z nastavitvijo jakosti, 2.8" LCD zaslon za prikaz nastavitev, 4 x USB priključek na sprednji strani, višina 1U, dobavljen v kompletu z modulom za predvajanje medijskih datotek, modulom za bluetooth in modulom za internetni radio. </t>
  </si>
  <si>
    <t xml:space="preserve">Štiriconska digitalna matrika, 2 mikrofonska vhoda s priority funkcijo, možnost fantomskega napajanja in tri-pasovna ekvalizacija; 4 x stereo izhod za cone, 4 linijski vhodi, 4 x vhodi za kontrolne enote (stenski paneli). Podpora za TCP/IP in RS232  Možnost nadzora in upravljanja preko mrežnega vmesnika z iPhone in iPad aplikacijo. Prikaz kontrolnih funkcij na prednji plošči, 
Možnost predposlušanja signala z vgrajenim PFL zvočnikom. VIšina 2 enoti. </t>
  </si>
  <si>
    <t xml:space="preserve">Namizna klicna konzola z mikforonom in možnostjo ločenega klicanja v 4 cone, črne barve, mrežni priključek za povezavo na matriko. </t>
  </si>
  <si>
    <t xml:space="preserve">Nizkotonski 2 x 10" zvočnik </t>
  </si>
  <si>
    <t xml:space="preserve">Nizkotonski 10" zvočnik z nosilcem </t>
  </si>
  <si>
    <t xml:space="preserve">Podometni stropni 100V zvočnik </t>
  </si>
  <si>
    <t xml:space="preserve">Namizna klicna konzola z mikforonom in možnostjo ločenega klicanja v 8 con, črne barve, mrežni priključek za povezavo na matriko. </t>
  </si>
  <si>
    <t>Rack omara 19" 18HE</t>
  </si>
  <si>
    <t xml:space="preserve">100V Avdio ojačevalnik </t>
  </si>
  <si>
    <t>OZVOČENJE AVLE in skupnih prosotorov</t>
  </si>
  <si>
    <t>Priklopno polje TD-AV-A1 do A4</t>
  </si>
  <si>
    <t>Priklopno polje TD-AV-A5</t>
  </si>
  <si>
    <t xml:space="preserve">Brezžični mikrofonski sistem </t>
  </si>
  <si>
    <t xml:space="preserve">Komplet zvočniških vodnikov </t>
  </si>
  <si>
    <t xml:space="preserve">Komplet mikrofonskih vodnikov </t>
  </si>
  <si>
    <t>Komplet žepni oddajnik in naglavni mikrofon</t>
  </si>
  <si>
    <t>Komplet signalnih in mikrofonskih vodnikov</t>
  </si>
  <si>
    <t xml:space="preserve">Komplet zvočniških speakon vodnikov za priklop ozvočenja. </t>
  </si>
  <si>
    <t>VIDEO</t>
  </si>
  <si>
    <t>Prenosni računalnik za video vsebine</t>
  </si>
  <si>
    <t>Stropni nosilec za projektor</t>
  </si>
  <si>
    <t>Prenosno video platno 580 x 370</t>
  </si>
  <si>
    <t>Izobraževanje uporabnika v obsegu vsaj 2 ure (v slovenskem jeziku).</t>
  </si>
  <si>
    <t xml:space="preserve">DMX mrežni vmesnik </t>
  </si>
  <si>
    <t>DMX dimer/napajalnik 12ch</t>
  </si>
  <si>
    <t xml:space="preserve">LCD laser fosfor video projektor </t>
  </si>
  <si>
    <t>Priključno polje PP-AV-MD-1 in PP-AV-MD-6</t>
  </si>
  <si>
    <t>Priključno polje PP-AV-MD-2 in PP-AV-MD-5</t>
  </si>
  <si>
    <t>Priključno polje PP-AV-MD-3 in PP-AV-MD-4</t>
  </si>
  <si>
    <t>Stensko priključno polje primernih dimenzij z 2 x šuko priključkom, 12 x XLR priključkom 3P XLR, 2 x Speakon 4P in 2 x Ethercon CAT6 priključkom.</t>
  </si>
  <si>
    <t>Stensko priključno polje primernih dimenzij z 2 x šuko priključkom, 8 x XLR priključkom 3P XLR  in 1 x Ethercon CAT6 priključkom.</t>
  </si>
  <si>
    <t xml:space="preserve">Stensko priključno polje primernih dimenzij z 1 x šuko priključkom,  1 x Ethercon CAT6 priključkom in 2 x Speakon 4P priključkom. </t>
  </si>
  <si>
    <t>Avdio prespojno polje 40 CH</t>
  </si>
  <si>
    <t>19" prespojno polje z 40 XLR 3P konektorji črne barve s pozlačenimi kontakti, z vsemi oznakami in ožičenjem, vključuje označevanje vseh priključkov in trajno označevanje dovodnih vodnikov, vsi konektorji črne barve s pozlačenimi kontakti, višina 4HE, v kompletu s pripadajočimi prespojnimi vodniki.</t>
  </si>
  <si>
    <t>Profesionalni lučni krmilnik z LED LCD zaslonom</t>
  </si>
  <si>
    <t xml:space="preserve">Priključno polje </t>
  </si>
  <si>
    <t>Priključno polje L-MD-ST-1 in 6</t>
  </si>
  <si>
    <t>Priključno polje L-MD-ST-2 in 5</t>
  </si>
  <si>
    <t>Priključno polje L-MD-ST-3 in 4</t>
  </si>
  <si>
    <t>Priključno polje L-VL-1 do 6</t>
  </si>
  <si>
    <t>Profesionalni zvočniški konektor za kabel 4 polni, višja kvaliteta npr. NEUTRIK NL4FXX</t>
  </si>
  <si>
    <t xml:space="preserve">Optični HDMI-HDMi kabel dolžine 10m, s snemljivim konektorjem, podpora za ločljivost Ultra HD 4K 2160p pri 4:4:4 60Hz, HDMI ARC podpora, LSHF material (ovoj). </t>
  </si>
  <si>
    <t>Profesionalni vgradni optični LC SM mrežni konektor v nosilcu tipa D, črne barve, višje kvalitete</t>
  </si>
  <si>
    <t>4 kanalni digitalni ojačevalnik z vgrajenim DSP in DANTE mrežno povezavo</t>
  </si>
  <si>
    <t>DMX kabel 5P - 2.5m</t>
  </si>
  <si>
    <t>Profesionalni mikrofonski kabel, vodnik višje kvalitete, Neutrik 3P konektorji - črni, dolžina 5m.</t>
  </si>
  <si>
    <t>Profesionalni mikrofonski kabel, vodnik višje kvalitete, Neutrik 3P konektorji - črni, dolžina 10m.</t>
  </si>
  <si>
    <t>Profesionalni mikrofonski kabel, vodnik višje kvalitete, Neutrik 3P konektorji - črni, dolžina 3m.</t>
  </si>
  <si>
    <t xml:space="preserve">Polnilna enota za ročni in žepni oddajnik, polnjenje dveh naprav istočasno, napajanje preko POE ali napajalnika, čas polnjenja do 100% ne presega 3.5h. V kompletu z napajalnikom in 4 x baterijo kompatibilno z ročnimi in žepnimi oddajniki. </t>
  </si>
  <si>
    <t>Delilnik antene</t>
  </si>
  <si>
    <t>Lopatasta antena za brezžični mikrofonski sistem + kabel</t>
  </si>
  <si>
    <t xml:space="preserve">Klasično mikrofonsko stojalo z boom roko, obtežen nosilec nog, zložljive noge, nastavljiva višina (90-160,5cm), dolžina boom roke 80cm. Teža vsaj: 3,13kg. Barva: črna. Višje kvalitete. </t>
  </si>
  <si>
    <t>Priključno polje odobreno s strani glavnega projektanta, v sestavi 2 x XLR 5P višje kvalitete, 3 x Ethercon CAT6, 2 x Šuko.</t>
  </si>
  <si>
    <t xml:space="preserve">Priključno polje odobreno s strani glavnega projektanta, v sestavi 1 x XLR 5P višje kvalitete, 1 x Ethercon CAT6, 2 x Šuko, 2 x Speakon. </t>
  </si>
  <si>
    <t xml:space="preserve">Podometni koaksialni dvosistemski zvočnik s 6.5” LF in 1” HF, frekvenčni razpon (+/-3dB) 55Hz-20kHz, 30W RMS, SPL max (1m) vsaj 103 dB, razpšitev 150°. Višina ne presega 8 cm. Pokrivna mrežica bele barve.  </t>
  </si>
  <si>
    <t>Dvosistemski aktivni zvočniški sistem 2x20W RMS
peak SPL (1m) vsaj 105 dB, Frekvenčni razpon: 80 Hz-20 kHz
Vhodni priključki: 1 Simetrični-stereo, 1x3,5mm
asimetrični stereo, 1xRJ45-daljiska kontrola
1 x izhod za pasivni zvočnik</t>
  </si>
  <si>
    <t xml:space="preserve">Stensko priključno polje primernih dimenzij, 3 x CEE 3P 16A priključkom, 2 x XLR 5P priključkom višje kvalitete in 1 x Ethercon CAT6 priključkom, kovinsko, barvano črno. </t>
  </si>
  <si>
    <t xml:space="preserve">Stensko priključno polje primernih dimenzij s 4 x CEE 3P 16A priključkom, 1 x XLR 5P priključkom višje kvalitete in 1 x Ethercon CAT6 priključkom, kovinsko, barvano črno. </t>
  </si>
  <si>
    <t xml:space="preserve">Stensko priključno polje primernih dimenzij s 5 x CEE 3P 16A priključkom, 2 x XLR 5P priključkom višje kvalitete in 1 x Ethercon CAT6 priključkom, kovinsko, barvano črno. </t>
  </si>
  <si>
    <t xml:space="preserve">Ranžirno priključno polje za 8 x dimerskih kanalov (3x2.5mm2), 2 x direktno napajanje, 1 x DMX dovod in 2 x Mrežni Cat6 dovod (gigabitni podaljševalniki) v kompletu z Din letvijo, zbiralkami, VS sponkami, uvodnicami in oznakami barvano črno. </t>
  </si>
  <si>
    <t xml:space="preserve">Dostava opreme na objekt, montaža opreme na položeno in preizkušeno signalno in elektro inštalacijo, morebitno zaključevanje signalnih, mrežnih vodnikov in varjenje optičnih vodnikov s pregledom, montaža opreme na lokacijah, testiranje, spuščanje v pogon, Montaža ne vključuje gradbenih del, polaganja in dobave inštalacijskih vodnikov in elektro razvodov. Montaža vključuje zagon sistema in prvotno nastavitev projektorja ter video preklopnika, zagon računalnika ipd. Dobavitelj je po zaključeni montaži dolžan zagotoviti podatke za izdelavo PID. </t>
  </si>
  <si>
    <t>Profesionalni CAT6 mrežni ETHERCON konektor črne barve, z direktnim uvodom vodnika.</t>
  </si>
  <si>
    <t xml:space="preserve">Prenosni računalnik z zaslonom velikosti vsaj 14,8” in ločljivosti vsaj 2560 × 1600 pik, Core i7 procesor 11 generacije ali bolje, 16 GB rama DDR5, 1 TB GB SSD, dedicirana grafična kartica vsaj 4GB, Win 11 PRO operacijski sistem, HDMI priključek, gigbitni mrežni priključek. </t>
  </si>
  <si>
    <t xml:space="preserve">Po višini nastavljiv nosilec za projektor, s kljuko z obešanje na konstrukcijo (cev premera od 48 do 50mm) primerne nosilnosti glede na projektor, črne barve. </t>
  </si>
  <si>
    <t>Profesionalni HDBaseT CATx video oddajnik, ki omogoča prenos 4K/UHD,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9 Gbps, diode za prikaz povezave in HDCP zaznavanja, avtomatsko zaznavanje HDBaseT protokola in "Long reach" načina, priključki: HDMI, RJ45(TPS), RJ45 (Ethernet), 3.5mm mini jack (IR), CE certificiran.</t>
  </si>
  <si>
    <t>Profesionalni HDBaseT CATx video sprejemnik, ki omogoča prenos 4K/UHD, RS232, IR in mrežne povezave preko enega CATx vodnika, s podporo za polni HDCP 2.2 in EDID, podpora za vse standardne avdio formate, možnost oddaljenega napajanja preko preko enega CATx vodnika, vgrajeno lokalno napajanje, podpora za vse HDMI 1.4 ločljivosti, EDID transparenten, nekompresiran avdio/video do 9 Gbps, diode za prikaz povezave in HDCP zaznavanja, avtomatsko zaznavanje HDBaseT protokola in "Long reach" načina, priključki: HDMI, RJ45(TPS), RJ45 (Ethernet), 3.5mm mini jack (IR), CE certificiran.</t>
  </si>
  <si>
    <t xml:space="preserve">Profesionalni LCD laser phosphor video projektor, 6000 ansi lumnov, kontrastno razmerje 3.000.000:1, ločljivost 1920 x 1200 pik, HDBaseT priključek, 2 x HDMI priključek, VGA priključek, objektiv 1.25-2.0:1, primeren za 24/7 delovanje, IP5X zaščita, vgrajen sistem za krivljenje in združevanje slike, poraba ne presega 500W,  glasnost ne presega 30 dBA, teža ne presega 15 kg. Črne barve.  </t>
  </si>
  <si>
    <t xml:space="preserve">19" mrežno prespojno polje, 24 portov, CAT6A FTP, HD izvedba, primeren za hitrosti do 10 Gb, zaščiten proti elektromagnetnim motnjam, višina 1U, organizator kablov na globini 152mm, vključno z oznakami priključkov in trajnimi oznakami vodnikov. </t>
  </si>
  <si>
    <t>Varovalna jeklenica nosilnosti 25kg, premer vsaj 4mm, dolžina vsaj 585mm, z M6 karabinom, črne barve, TUV certificirana.</t>
  </si>
  <si>
    <t>Varovalna jeklenica nosilnosti 15kg, premer vsaj 3mm, dolžina vsaj 585mm, z M6 karabinom, črne barve, TUV certificirana.</t>
  </si>
  <si>
    <t xml:space="preserve">100V CLASS D ojačevalnik moči 80W z nebalansiranim stereo linijskim vhodom, mikrofonskim vhodom, nastavitvijo glasnosti mikrofonskega in linijskega vhoda, nastavitvijo nizkih in visokih tonov, nastavitvijo glasnosti zvočniškega izhoda. Konvekcijsko hlajenje, možnost priklopa prioritetnega signala (utišanje ostalih virov), zaščita pred pregretjem in kratkim stikom. Dobavljen v kompletu z nosilcem za montažo v rack ohišje. </t>
  </si>
  <si>
    <t xml:space="preserve">Profesionalni brezžična interfonska enota s podporo za 32 kanalov in 3000 sočasnih uporabnikov, z možnostjo direktne komunikacije med vsakim uporabnikom in ločenim kanalom za nujna obvestila. Delovanje brez centralne enote! Povezava z anteno preko DECT protokola, možnost sočasnega uparjenja z vsaj 4 antenami (redundanca), vgrajen grafični zaslon s prikazom vsaj 4 ih kanalov sočasno, 4 večfunkcijske izbirne tipke, 2 večfunkcijska enkoderja za nastavitev parametrov, izbiro kanala, sistemsko nastavitev ipd., napajanje preko baterije (1800mAh), ki omogoča enostavno in hitro menjavo, vgrajen mini-USB konektor za polnjenje baterije, povezava s slušalkami preko 4 polnega XLR konektorja. </t>
  </si>
  <si>
    <t xml:space="preserve">DECT brežična antena za povezavo interonskega IP sistema, z možnostjo povezave do 4-ih brežičnih interfonskih enot, napanje preko PoE (802.3af-2003 standard) ali vgrajenega mini-USB priključka, črne barve, domet do 500m (v primeru direktne vidne povezave). S stenskim nosilcem. </t>
  </si>
  <si>
    <t xml:space="preserve">Profesionalni CAT6 mrežni  ETHERCON konektor črne barve, z direktnim uvodom vodnika </t>
  </si>
  <si>
    <t xml:space="preserve">Stensko priključno polje z 2 x šuko priključkom, 1 x XLR priključkom in 2 x Ethercon CAT6 priključkom, 2 x LC SM D-type priključkom, kovinsko, barvano črno. </t>
  </si>
  <si>
    <t xml:space="preserve">Objektiv za projektor ki na razdalji 8.3 m zagotovi sliko širine 9m v razmerju 19:10, motoriziran zoom in fokus ter premik leče. </t>
  </si>
  <si>
    <t xml:space="preserve">Objektiv za projektor ki na razdalji med 21,5 m in 23,5 m zagotovi sliko širine 9m v razmerju 19:10, motoriziran zoom in fokus ter premik leče. </t>
  </si>
  <si>
    <t xml:space="preserve">Programska oprema za MAC OS okolje, ki omogoča grafičen prikaz stanja mrežnih povezav med vsemi napravami (stikali in končnimi napravami) vključno s prometom na posamičnem stikalu, portu, prikazom aktivnih in manjkajočih povezav, prikazom aktivnih in neaktivnih povezav med stikali ipd., istočasno pa omogoča tudi nastavitev parametrov na stikalih (npr. grupe). </t>
  </si>
  <si>
    <t>Rack omarica za 19" enote, vsaj 42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800 x 800mm. Barva črna (RAL 9004).</t>
  </si>
  <si>
    <t>Rack omara 42U</t>
  </si>
  <si>
    <t>Rack omarica za 19" enote, vsaj 32 enot višine, talna izvedba. Vgrajena 50mm kolesca in nogice z možnostjo poravnave višine. Sprednji in zadnji 19" profili imajo možnost nastavitve globine. Zgornja stranica z ventilacijskimi režami, kvadratne luknje za vstavljanje matic. Odstranljive stranice za enostavno montažo in kabliranje, vratca s ključavnico. Steklena sprednja stranica. Zunanje dimenzije 600 x 800mm. Barva črna (RAL 9004).</t>
  </si>
  <si>
    <t>Talna doza izdelana po naročilu, iz kovine debeline vsaj 3mm, z vložno ploščo, dimenzije 30 x 40 x 30 cm, z vgrajenimi priključki.</t>
  </si>
  <si>
    <t xml:space="preserve">Talno priključno polje dimenzij 40x30cm, globine 30cm, s pokrovom ki omogoča izpust vodnikov, z 2 x šuko priključkom,  2 x Ethercon CAT6 priključkom, 4 x DMX 5P XLR priključkom, kovinsko,  črno. </t>
  </si>
  <si>
    <t xml:space="preserve">Stensko priključno polje dimenzij 50x50x21cm, z vratci, ki omogočajo izpust vodnikov, 3 x CEE 3P 16A priključkom, LED modulom za prikaz stanja vtičnice, 1 x DMX XLR 5p priključkom in 1 x Ethercon CAT6 priključkom, kovinsko, barvano črno. </t>
  </si>
  <si>
    <t xml:space="preserve">Stensko priključno polje primernih dimenzij z 2 x CEE 3P 16A priključkom, 2 x LED modulom za prikaz stanja vtičnice, 1 x XLR 5P priključkom in 1 x Ethercon CAT6 priključkom, kovinsko, barvano črno. </t>
  </si>
  <si>
    <t xml:space="preserve">Talno priključno polje dimenzij 40x30cm, globine 30cm, s pokrovom ki omogoča izpust vodnikov, z 2 x CEE 3P 16A priključkom, 2 x LED modulom za prikaz stanja vtičnice, 1 x XLR5 P priključkom in 1 x Ethercon CAT6 priključkom, kovinsko,  črno. </t>
  </si>
  <si>
    <t xml:space="preserve">Ranžirno priključno polje za 12 x dimerskih kanalov (3x2.5mm2), 2 x DMX dovod in 2 x Mrežni Cat6 dovod (gigabitni podaljševalniki), optični podaljševalnik za 4 žilni OS2 vodnik, vse potrebne uvodnice, pripadajoče oznake, dimenizije 300x200x200mm. Črne barve. </t>
  </si>
  <si>
    <t xml:space="preserve">DMX kabel dolžine 1.5m, izdelan iz vodnika z dvojnim ščitenjem (al  + oplet) 2x0.34 mm2, 110 Ohm, s 5 polnimi konektorji NEUTRIK črne barve. </t>
  </si>
  <si>
    <t xml:space="preserve">DMX kabel dolžine 2.5m, izdelan iz vodnika z dvojnim ščitenjem (al  + oplet) 2x0.34 mm2, 110 Ohm, s 5 polnimi konektorji NEUTRIK črne barve. </t>
  </si>
  <si>
    <t xml:space="preserve">DMX kabel dolžine 5m, izdelan iz vodnika z dvojnim ščitenjem (al  + oplet) 2x0.34 mm2, 110 Ohm, s 5 polnimi konektorji NEUTRIK črne barve. </t>
  </si>
  <si>
    <t xml:space="preserve">DMX kabel dolžine 10m, izdelan iz vodnika z dvojnim ščitenjem (al  + oplet) 2x0.34 mm2, 110 Ohm, s 5 polnimi konektorji NEUTRIK črne barve. </t>
  </si>
  <si>
    <t xml:space="preserve">DMX kabel dolžine 3m, izdelan iz vodnika z dvojnim ščitenjem (al  + oplet) 2x0.34 mm2, 110 Ohm, s 5 polnimi konektorji NEUTRIK črne barve. </t>
  </si>
  <si>
    <t>Visokokakovostni razdelilec za montažo v 48cm (19") komunikacijsko omaro, 9x 220V ˝Šuko˝ tip vtičnice, 1x 220V ˝Šuko˝ tip priključek (DIN49441 16A), 3-žilni 2,50mm2 kabel, dvojna ozemljitev, dolžina 2.5m. Vgrajena zatemnitvena LED svetilka z on/off stikalom in nastvitvijo svetilnosti (na sprednji strani), 2 x USB polnilni priključek na sprednji strani, 1 x vgrajena varovalka 16A, Ohišje narejeno iz visoko-kakovostnega aluminija. Višina 1U. Priložena nosilca in pribor za montažo v rack omaro. 
Barva: Črna RAL9005</t>
  </si>
  <si>
    <t>Visokokakovostni razdelilec za montažo v 48cm (19") komunikacijsko omaro, 9x 220V ˝Šuko˝ tip vtičnice, 1x 220V šuko priključek, 3-žilni 2,50mm2 kabel, dolžina 2.5m. Ohišje  iz aluminija. Točka za dodatno ozemljitev. Višina 1U. Priložena nosilca in pribor za montažo v rack omaro. 
Barva: Črna RAL9005</t>
  </si>
  <si>
    <t xml:space="preserve">Profesionalni mrežni vmesnik s podporo za ArtNet 1,2,3,4 in sACN, DMX in RDM protokole, 2 x 1Gbps mrežni vhod z integriranim stikalom, prikaz  hitrosti povezave in prisotnosti povezave za vsak mrežni vhod, 12 x 5P XLR izhod z LED prikazom stanja vsakega konektorja (prisotnost DMX signala, prisotnost RDM signala...), vgrajen barvni zaslon in vrtljiv enkoder za nastavljanje funkcij naprave, vhod za kontaktni prožilec, vgrajenih 16 procesnih modulov, možnost združevanja 4-ih različnih mrežnih lučnih virov (ArtNet in sACN merging), z izbiro preliva. PowerCon True1 napajalni priključek, 19" ohišje.  Dobavljen s šuko napajalnim vodnikom. </t>
  </si>
  <si>
    <t>Profesionalni mrežni vmesnik s podporo za ArtNet 1,2,3,4 in sACN, DMX in RDM protokole, 2 x 1Gbps mrežni vhod , prikaz  hitrosti povezave in prisotnosti povezave, 2 x 5P XLR izhod z LED prikazom stanja vsakega konektorja (prisotnost DMX signala, prisotnost RDM signala...), vgrajenih 4 procesnih modulov, možnost združevanja 2-eh različnih mrežnih lučnih virov (ArtNet in sACN merging), z izbiro preliva, vhod za kontaktni prožilec.</t>
  </si>
  <si>
    <t>Lučni krmilnik z vsaj 4096 krmilnimi parametri (enakovredno 8192 DMX kanalom), vsaj 4 x enkoder, vsaj 10 motoriziranimi drsniki (60mm), vsaj 2 x motoriziranim A/B drsnikom (100mm), vsaj 24 RGB osvetljenimi vrtljivimi predvajalniki, vsaj 1 x dimerskim kolesom, s posamično osvetljenimi neslišnimi tipkami, vsaj 4 x USB priključkom, z LTC vhodom, MIDI vhod in izhod, vsaj 2 x DMX izhod vsaj  2 x mrežni gigabitni priključek,vgrajen računalnik z integriranim 3D vizualizatorjem ki omogoča prikaz senc in gobosov, teža ne presega 32 kg, dimenzije ne presegajo: 860 x 585 x 175mm. Sistemska rešitev mora zagotavljati tudi brezplačno programsko opremo za predprogramiranje (podpora tako za Windows kot MAC OS okolje). Vse programske nadgradnje morajo biti za uporabnika doživljensko brezplačne! Dobavljen v kompletu z: 2 x vgrajenima zaslonoma ali 2 x zunanjuma vsaj 22" na dotik občutljivim zaslonoma ločljivosti vsaj 1920x1080 pik zdisplay port priključkom, USB priključkom in priloženimi vodniki.</t>
  </si>
  <si>
    <t xml:space="preserve">Nižje trinožno mikrofonsko stojalo, zasnova z dvodelno teleskopsko izvlečno roko. Dolžina roke od 435 - 745mm, višina stojala 425 - 645mm, zložljive noge. Konstrukcija iz jekla, ulit bazni del. Črna barva. Teža vsaj 2,06kg. Višje kvalitete. </t>
  </si>
  <si>
    <t>Profesionalni kondenzatorski kardioidni mikrofon s frekvenčnim razponom od 20-20000Hz, preatenuacijska nastavitev -10 in -20dB, bas filter 75 in 150Hz, impedanca 200 Ohm.</t>
  </si>
  <si>
    <t>Profesionalni dinamični kardioidni mikrofon s frekvenčnim razponom 40 do 15000 Hz. Višje kvalitete.</t>
  </si>
  <si>
    <t xml:space="preserve">Profesionalni visoko fleksibilen zvočniki kabel 4 x 2.5mm2, 13AWG, z 2 x NEUTRIK NL4FXX konektorjem, upornost do 0.8 Ohm na 100m, višja kvaliteta, črne barve, dolžina 0.5m. </t>
  </si>
  <si>
    <t xml:space="preserve">Profesionalni visoko fleksibilen zvočniki kabel 4 x 2.5mm2, 13AWG, z 2 x NEUTRIK NL4FXX konektorjem, upornost do 0.8 Ohm na 100m, višja kvaliteta, črne barve, dolžina 1m. </t>
  </si>
  <si>
    <t xml:space="preserve">Profesionalni visoko fleksibilen zvočniki kabel 4 x 2.5mm2, 13AWG, z 2 x NEUTRIK NL4FXX konektorjem, upornost do 0.8 Ohm na 100m, višja kvaliteta, črne barve, dolžina 2.5m. </t>
  </si>
  <si>
    <t xml:space="preserve">Profesionalni visoko fleksibilen zvočniki kabel 4 x 2.5mm2, 13AWG, z 2 x NEUTRIK NL4FXX konektorjem, upornost do 0.8 Ohm na 100m, višja kvaliteta, črne barve, dolžina 5m. </t>
  </si>
  <si>
    <t xml:space="preserve">Profesionalni visoko fleksibilen zvočniki kabel 4 x 2.5mm2, 13AWG, z 2 x NEUTRIK NL4FXX konektorjem, upornost do 0.8 Ohm na 100m, višja kvaliteta, črne barve, dolžina 10m. </t>
  </si>
  <si>
    <t xml:space="preserve">Profesionalni visoko fleksibilen zvočniki kabel 4 x 2.5mm2, 13AWG, z 2 x NEUTRIK NL4FXX konektorjem, upornost do 0.8 Ohm na 100m, višja kvaliteta, črne barve, dolžina 15m. </t>
  </si>
  <si>
    <t xml:space="preserve">19" profesionalni alu rack, izdelan iz vezane plošče s črno ABS prevleko, aluminijastega okovja, z metuljčkastimi zapirali, 2 x ročajem, odstranljivim sprednjim in zadnjim pokrovom, vodili za pritrjevanje opreme, 2 x kolo brez zavore, 2 x kolo z zavoro, višina 12 enot. </t>
  </si>
  <si>
    <t xml:space="preserve">Profesionalni LCD zaslon primeren za 18/7 delovanja, diagonala 75", 
ločljivost 3840 x 2160 pik, svetilnost 350cd/m2, IPS zaslon z LED osvetlitvijo, razmerje slike 16:9, kontrastno razmerje 8000:1, 60 Hz osveževanje, 3 x HDMI vhod ali 2 x HDMI in 1 x USB C, LAN priključek, RS232 priključek, 1 x USB priključek (media predvajalnik), vgrajen senzor za ambientalno svetlobo. Dobavljen v kompletu s stenskim nosilcem. </t>
  </si>
  <si>
    <t xml:space="preserve">Optični HDMI vodnik </t>
  </si>
  <si>
    <t xml:space="preserve">E.1.1 </t>
  </si>
  <si>
    <t xml:space="preserve">E.1.2 </t>
  </si>
  <si>
    <t>E.1.3</t>
  </si>
  <si>
    <t>E.1.4</t>
  </si>
  <si>
    <t>E.1.5</t>
  </si>
  <si>
    <t xml:space="preserve">D.1.1 </t>
  </si>
  <si>
    <t xml:space="preserve">D.1.2 </t>
  </si>
  <si>
    <t>D.1.3</t>
  </si>
  <si>
    <t>D.1.4</t>
  </si>
  <si>
    <t>D.1.5</t>
  </si>
  <si>
    <t>D.1.6</t>
  </si>
  <si>
    <t xml:space="preserve">Podometni stopni zvočnik višje kvalitete, 2 sistemski, vsaj 80W RMS, frekvenčni razpon vsaj   46-20 Hz - 20 kHz (+/-3dB), SPL max (1m) vsaj 108 dB, vgrajena pasivna kretnica, vsaj 135° konusno pokrivanje, vsaj 1" HF in 8" LF, višina ne presega 12cm, pokrivna mrežica bele barve. </t>
  </si>
  <si>
    <t>Inštalacijski nadometni zvočnik, vsaj 1" visokotonec in 6" nizkotonski zvočnik, maksimalna moč vsaj 120W, RMS moč vsaj 60W. Maksimalni SPL (1m) vsaj 106dB, frekvenčni razpon vsaj 65Hz - 20kHz (+/- 3dB). Usmerjenost vsaj 120 stopinj horizontalno in vertikalno. Nastavljiv kot vsaj 30° L in D, ter 30° dol in 5° gor, dimenzije ne presegajo 220 x  380 x 240 mm. Bela barva (RAL 9003), priložen stenski nosilec.</t>
  </si>
  <si>
    <t>Štirikanalni 19” ojačevalnik razreda D, moč 100W pri 4 Ohm, 50W pri 8 Ohm, frekvenčni razpon 20 Hz - 20 kHz, 4 x XLR balansiran vhod, energy star certifikat, konvekcijsko hlajenje, univerzalni napajalnik 100-240V AC/50-60Hz, poraba ne presega 190W.</t>
  </si>
  <si>
    <r>
      <rPr>
        <sz val="12"/>
        <rFont val="Calibri"/>
        <family val="2"/>
        <scheme val="minor"/>
      </rPr>
      <t xml:space="preserve">Osem conska digitalna matrika, </t>
    </r>
    <r>
      <rPr>
        <sz val="12"/>
        <rFont val="Calibri (Body)"/>
      </rPr>
      <t xml:space="preserve">2 mikrofonska vhoda s priority funkcijo, možnost fantomskega napajanja in tri-pasovna ekvalizacija; 8 x stereo izhod za cone, 4 linijski vhodi, 8 x vhodi za kontrolne enote (stenski paneli). Podpora za TCP/IP in RS232  Možnost nadzora in upravljanja preko mrežnega vmesnika z iPhone in iPad aplikacijo. Prikaz kontrolnih funkcij na prednji plošči, 
Možnost predposlušanja signala z vgrajenim PFL zvočnikom. VIšina 2 enoti. </t>
    </r>
  </si>
  <si>
    <t xml:space="preserve">19" rack omara, črne barve s snemljivmi stranicami, vrati s ključavnico in steklenim oknom, višine 18 enot, nosilnost 60kg, vgradna globina naprav vsaj 560mm, dimenzije 600x 988 x 600mm. </t>
  </si>
  <si>
    <t xml:space="preserve">C.1.1 </t>
  </si>
  <si>
    <t xml:space="preserve">C.1.2 </t>
  </si>
  <si>
    <t xml:space="preserve">C.1.3 </t>
  </si>
  <si>
    <t>C.1.4</t>
  </si>
  <si>
    <t>C.1.5</t>
  </si>
  <si>
    <t>C.1.6</t>
  </si>
  <si>
    <t>C.1.7</t>
  </si>
  <si>
    <t>C.1.8</t>
  </si>
  <si>
    <t>C.1.9</t>
  </si>
  <si>
    <t>C.1.10</t>
  </si>
  <si>
    <t>C.1.11</t>
  </si>
  <si>
    <t>C.1.12</t>
  </si>
  <si>
    <t>C.1.14</t>
  </si>
  <si>
    <t>C.1.13</t>
  </si>
  <si>
    <t>C.1.15</t>
  </si>
  <si>
    <t>C.1.16</t>
  </si>
  <si>
    <t>Štirikanalni 100V ojačevalnik moči 80W, razred D, začita pred preobremenitvijo, prenapetostojo, limiter, konvekcijsko hlajenje, frekvenčni razpon (+/-3dB) vsaj 110 Hz- 20 kHz, energy star certifikat, višina: 1 enota.</t>
  </si>
  <si>
    <t>Nadometni koaksialni zvočnik z nosilcem</t>
  </si>
  <si>
    <t xml:space="preserve">Profesionalni koaksialni vsaj 5" zvočnik, moč vsaj 60W RMS, frekvenčni razpon vsaj 50Hz-20kHz (+/-10db), maximalni peak SPL (1m) vsaj 110dB, usmerjenost 160° sferična,  dimenzije ne presegajo 200x200x200mm brez nosilcev, bele barve, s stropnim nosilcem. </t>
  </si>
  <si>
    <t xml:space="preserve">Profesionalni nizkotonski zvočnik, 1 x 10", moč vsaj 225W RMS, rekvenčni razpon vsaj 54Hz - 200Hz (+/-10db), maksimalni peak SPL (1m) vsaj 124dB, Dimenzije ne presegajo 420 x 320 x 350mm brez nosilca, bele barve, s stropnim nosilcem. </t>
  </si>
  <si>
    <t xml:space="preserve">Profesionalni nizkotonski zvočnik, 2 x 10", moč vsaj 450W, frekvenčni razpon vsaj 47Hz-200kHz (+/-10 db), maximalni peak SPL (1m) vsaj 128dB, Dimenzije ne presegajo 900 x 310 x 320 mm brez nosilca, bele barve, s stropnim nosilcem. </t>
  </si>
  <si>
    <t xml:space="preserve">Izobraževanje uporabnika v obsegu vsaj 24 ur (v slovenskem jeziku). </t>
  </si>
  <si>
    <t>Visokokakovostni razdelilec za montažo v 48cm (19") komunikacijsko omaro, 9x 220V ˝Šuko˝ tip vtičnice, 1x 220V ˝Šuko˝ tip priključek (DIN49441 16A), 3-žilni 2,50mm2 kabel, dolžina 2.5m. Ohišje narejeno iz visoko-kakovostnega aluminija. Točka za dodatno ozemljitev. Višina 1U. Priložena nosilca in pribor za montažo v rack omaro. 
Barva: Črna RAL9005</t>
  </si>
  <si>
    <t>Aluminijasta TUV certificirana kljuka za obešanje na cevi premera 45 mm do 50 mm širine 30mm, teža ne presega 0.46 kg, črne barve, s pritrditveno luknjo vsaj M8, priloženim vijakom, matico in podložko za pritrditev svetila ter stranskim vijakom za pritrditev kljuke na cev (možnost obešanja svetila z eno roko). CE skladno. Nosilnost vsaj 100 kg (BGV-C1).</t>
  </si>
  <si>
    <t xml:space="preserve">Izobraževanje uporabnika v obsegu vsaj 8 ur (v slovenskem jeziku). </t>
  </si>
  <si>
    <t xml:space="preserve">19" DMX regulator/preklopnik 12 x 10A, čas dviga vsaj 225 μs, črkovni zaslon za prikaz nastavitev, prikaz prisotnosti DMX signala z LED, možnost izbire tipa izhoda (direktno napajanje ("hot-power")/rele/regulator) za vsak izhod ločeno - z indikacijsko LED (neostvetljeno, osvetljeno), nastavljanje DMX kanalov za vse kanale ali za vsak kanal ločeno, za vsak kanal ločena nastavitev predgretja žarnice, maksimalnega izhodnega nivoja, krivulje (linearno, 120V, Square, Fluo, TV, BBC, rele in uporabniško nastavljivo), testna funkcija za testiranje vsakega kanala ločeno, zaščita pred pregretjem in preobremenitvijo, vsaj 1 x 5 polni DMX vhod in izhod, tovarniška ponastavitev funkcij, priključek vodnikov preko Harting priključka, višina ne presega 3 enote, teža ne presega: 21 kg, CE certificiran, višje kvalitete. </t>
  </si>
  <si>
    <t>Visokokakovostni razdelilec za montažo v 48cm (19") komunikacijsko omaro, 9x 220V ˝Šuko˝ tip vtičnice, 1x 220V ˝Šuko˝ tip priključek (DIN49441 16A), 3-žilni 2,50mm2 kabel, dvojna ozemljitev, dolžina 2.5m. Vgrajena zatemnitvena LED svetilka z on/off stikalom in nastavitvijo svetilnosti (na sprednji strani), 2 x USB polnilni priključek na sprednji strani, 1 x vgrajena varovalka 16A, Ohišje narejeno iz visoko-kakovostnega aluminija. Višina 1U. Priložena nosilca in pribor za montažo v rack omaro. 
Barva: Črna RAL9005</t>
  </si>
  <si>
    <t xml:space="preserve">Izobraževanje uporabnika v obsegu vsaj 16 ur (v slovenskem jeziku). </t>
  </si>
  <si>
    <t xml:space="preserve">Šolanje uporabnika za delo z interfonskim sistemom v obsegu 2 ure, šolanje poteka v slovenskem jeziku. </t>
  </si>
  <si>
    <t xml:space="preserve">Montaža splošnega ozvočenja </t>
  </si>
  <si>
    <t xml:space="preserve">Šolanje uporabnika v obsegu 1 ure, šolanje poteka v slovenskem jeziku. </t>
  </si>
  <si>
    <t xml:space="preserve">Nadometni 100V zvočnik s 6,5" Full range, 10W RMS (odcepi 6W in 3W), vsaj 106 dB SPL (1m) pri 100V, frekvenčni razpon 100Hz - 15KHz (+/-3dB), disperzija 140°, opremljen z gumom za nastavitev glasnosti, dimenzija ne presega 210 x 100mm. Bele barve. </t>
  </si>
  <si>
    <t xml:space="preserve">Nadometni 100V zvočnik s 4" LF in 1" HF, 35W RMS (24W, 12W, 6W - 100V), vsaj 100dB SPL  (1m) pri 100V, frekvenčni razpon 100Hz- 20KHz (+/-3dB), vertikalna in horizontalna disperzija 130°, dimenzije ne presegajo  145 x 260 x 160 mm,  črne barve. </t>
  </si>
  <si>
    <t>Namizna interfonska enota s podporo za 32 kanalov in 3000 sočasnih uporabnikov, z možnostjo direktne komunikacije z vsakim uporabnikom in ločenim kanalom za nujna obvestila. Delovanje brez centralne enote! Vgrajeni 3-je večbarvni na dotik občutljivi grafični zasloni s prikazom kanalov, vgrajen zvočnik in priključek za mikrofon, možnost priklopa linijskega vhoda in izhoda, grafični vmesnik, ki omogoča "CUE" funkcionalnost (za klicanje nastopajočih).</t>
  </si>
  <si>
    <r>
      <t xml:space="preserve">Digitalna avdio mešalna s 40 bitnim procesiranjem, vsaj 48 stereo avdio kanalov in 28 bus-ov, 16 efektov, 24 motoriziranih 100mm drsnikov, vgrajen na dotik občutljiv zaslon 10.1", integriran USB audio/MIDI vmesnik - 48 audio kanalov, snemalnik/predvajalnik z mestom za SD kartico in možnostjo snemanja 64 kanalov, 3 x vtično mesto za Gate, Dinamiko in EQ na vsakem kanalu, 4 glavni, 16 x Stereo AUX in 8 x matrični bus, 8 x Mute grupa, 8 x DCA/VCA grupa, 2 x Ethernet priključek, </t>
    </r>
    <r>
      <rPr>
        <b/>
        <sz val="12"/>
        <rFont val="Calibri (Body)"/>
      </rPr>
      <t>VGRAJENA DANTE KARTICA ZA 64 kanalov</t>
    </r>
    <r>
      <rPr>
        <sz val="12"/>
        <rFont val="Calibri (Body)"/>
      </rPr>
      <t xml:space="preserve">, dobavljen v kompletu z </t>
    </r>
    <r>
      <rPr>
        <b/>
        <sz val="12"/>
        <rFont val="Calibri (Body)"/>
      </rPr>
      <t xml:space="preserve">1 x digitalnim avdio rackom z vsaj 32 vhodi in 16 izhodi, predojačevalniki višje kvalitete, povezovanje na mikser preko AES 50 protokola, v kompletu z odrskim kovčkom za rack. </t>
    </r>
    <r>
      <rPr>
        <sz val="12"/>
        <rFont val="Calibri (Body)"/>
      </rPr>
      <t xml:space="preserve">Dobavljen v kompletu z alu transportnim kovčkom za avdio mikser. </t>
    </r>
  </si>
  <si>
    <t xml:space="preserve">Prenosni računalnik za večkanalno snemanje in predvajanje, ter izvajanje mrežnih, sistemskih in DANTE nastavitev, zaslon vsaj 15.6", vsaj 16GB rama, vsaj 1TB diska, WINDOWS PRO 11 operacijski sistem, Core i7 10 jedrni procesor ali boljši, HDMI izhod. </t>
  </si>
  <si>
    <t>Aktivni antenski delilnik (dvojni 1:4) z napajalnikom, in priključnimi kabli za mikrofnske sprejemnike frekvenčni razpon od 471 do 693MHz MHz.</t>
  </si>
  <si>
    <t xml:space="preserve">UHF pasivna usmerjena antena, frekvenčni razpon vsaj 471-959Mhz, impedanca 50 Ohm, BNC priključek, gain vsaj 4 dBi, kot sevanja vsaj +/- 40°. Dobavljena v kompletu z nosilcem in 10m vodnikom za priklop. </t>
  </si>
  <si>
    <t>Dvokanalni brezžični mikrofonski sprejemnik, 134 dB vhodnega dinamičnega razpona, avto sken funkcija za določitev optimalne frekvence delovanja, mrežna povezava za oddaljeno kontrolo, oddaljeno upravljenje preko bluetooth protokola in aplikacije, AES 256 enkripcija, frekvenčni razpon 20 Hz - 20 kHz (-3dB), latenca sistema ne presega 1.9ms, razpon delovanja od -10°C do +50°C. Možna uporaba vsaj 293 kanalov v enem sistemu, digitalni avdio trim. Možnost POE napajanja. Podpora za DANTE protokol. Delovanje v frekvenčnem spektru od vsaj 615.000 - 693.000 MHz. Vgrajen OLED zaslon za prikaz nastavitev (stanje baterije, frekvenca, signal ipd.). Prikazovanje kvalitete povezave in RF nivoja.</t>
  </si>
  <si>
    <t>Ročni mikrofonski oddajnik kompatibilen s sprejemnikom v točki 1.36, črne barve, vsaj 134 dB dinamičnega razpona, 24 bit, e-Ink zaslon, 11.5 urno delovanje z eno baterijo, oddajna moč 10mW, on/off stikalo, digitalni avdio trim, vgrajen generator testnega tona, nastavljiv low cut, kovinsko ohišje, v kompletu s superkardioidno mikrofonsko glavo za SKM ročni mikrofonski oddajnik, vsaj SPL 150 dB, črne barve. Delovanje v frekvenčnem spektru od vsaj 615.000 - 693.000 MHz</t>
  </si>
  <si>
    <t>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vsaj 615.000 - do vsaj 693.000 MHz. Dobavljen v kompletu z  Miniaturnim naglavnim kondenzatorski mikrofonom za govor v kožni barvi. Izjemno udobna zasnova, kardioidna usmerjenost kapsule, kovinski okvir, priključek kompatibilen z žepnim oddajnikom. Frekvenčni razpon 40Hz - 20kHz, max. SPL 150dB, nazivna upornost 1 kOhm, dolžina priključnega vodnika vsaj 1.6m, Bež barve.</t>
  </si>
  <si>
    <t xml:space="preserve">Profesionalno mrežno stikalo za montažo v 19" rack ohišje, z možnostjo enostavne nastavitve VLAN omrežji (sistem grup), 24 x RJ45 izhodov hitrosti 10/100/1000 Mbit, 6 x SFP+ priključno mesto hitrosti vsaj 10GBit, 1 x USB C priključek,  POE++ napajanje, layer 3, prilagojen grafični web uporabniški vmesnik za potrebe lučne in avdio industrije,  kapaciteta preklapljanja 168Gbps (switching capacity), prikaz statusa na vsakem priključku, vgrajen e-paper zaslon za prikaz nastavitev, vgrajen ventilator, napajanje 100-240VAC 50- 60Hz, poraba 50W oz. 1050W z uporabo polne POE moči, 19" ohišje 1HE. V skladu z: EN 62368-1, EN 55032, EN 55024, CE skladen. Podprti protokoli: Dante©, RAVENNA/AES67©, Ethersound©, Q-SYS/Q-LAN, sACN, ArtNet, RTTrPL (BlackTraX), IEEE 802.1p CoS (Class of Service), DiffServ (DSCP), PoE (802.3af), PoE+, PoE++ (802.3bt), IEEE 1588 PTP V2, AVB/MILAN, ST-2110, NDI, IEEE 802.1as (gPTP). Dobavljeno v kompletu z 2 x SFP SM LC vstavkom. Popolnoma kompatibilen z obstoječo mrežno in programsko opremo uporabnika. </t>
  </si>
  <si>
    <t xml:space="preserve">Profesionalno mrežno stikalo za montažo v 19" rack ohišje, z možnostjo enostavne nastavitve VLAN omrežji (sistem grup), 24 x RJ45 izhodov hitrosti 10/100/1000 Mbit, 6 x SFP+ priključno mesto hitrosti vsaj 10GBit, 1 x USB C priključek,  POE++ napajanje, layer 3, prilagojen grafični web uporabniški vmesnik za potrebe lučne in avdio industrije,  kapaciteta preklapljanja 168Gbps (switching capacity), prikaz statusa na vsakem priključku, vgrajen e-paper zaslon za prikaz nastavitev, vgrajen ventilator, napajanje 100-240VAC 50- 60Hz, poraba 50W oz. 1050W z uporabo polne POE moči, 19" ohišje 1HE. V skladu z: EN 62368-1, EN 55032, EN 55024, CE skladen. Podprti protokoli: Dante©, RAVENNA/AES67©, Ethersound©, Q-SYS/Q-LAN, sACN, ArtNet, RTTrPL (BlackTraX), IEEE 802.1p CoS (Class of Service), DiffServ (DSCP), PoE (802.3af), PoE+, PoE++ (802.3bt), IEEE 1588 PTP V2, AVB/MILAN, ST-2110, NDI, IEEE 802.1as (gPTP). Dobavljeno v kompletu z 2 x SFP SM LC vstavkom. </t>
  </si>
  <si>
    <r>
      <rPr>
        <sz val="12"/>
        <rFont val="Calibri (Body)"/>
      </rPr>
      <t xml:space="preserve">Komplet mikrofonov za bobne v sestavi vsaj: 
1 x kardioidni dinamični inštrumentalni mikrofon za bas boben, frekvenčni razpon 20 - 160000 Hz, impedanca 350 Ohm. 
4 x kardioidni dinamični mikrofon za snare in tom tom, frekvenčni razpon 40 - 18000Hz, impedanca 350 Ohm. </t>
    </r>
    <r>
      <rPr>
        <sz val="12"/>
        <rFont val="Calibri"/>
        <family val="2"/>
        <scheme val="minor"/>
      </rPr>
      <t xml:space="preserve">
</t>
    </r>
    <r>
      <rPr>
        <sz val="12"/>
        <rFont val="Calibri (Body)"/>
      </rPr>
      <t xml:space="preserve">2 x superkardioidni kondenzatorski mikrofon za OH, frekvenčni razpon 40-20000Hz, 139 dB SPL, impedanca 50 Ohm. </t>
    </r>
  </si>
  <si>
    <r>
      <rPr>
        <sz val="12"/>
        <rFont val="Calibri (Body)"/>
      </rPr>
      <t>Profesionalni projektor z lasersko osvetlitvijo, vsaj WUXGA (1920x1200 pik), vsaj 1DLP projektor, moči vsaj 15.000 ANSI lumnov, dinamično kontrastno razmerje vsaj 25.000:1 oziroma 4.000.000:1 z omogčeno funkcijo za visok kontrast (več je boljše), laserska osvetlitev, 24/7</t>
    </r>
    <r>
      <rPr>
        <sz val="12"/>
        <rFont val="Calibri"/>
        <family val="2"/>
        <scheme val="minor"/>
      </rPr>
      <t xml:space="preserve"> </t>
    </r>
    <r>
      <rPr>
        <sz val="12"/>
        <rFont val="Calibri (Body)"/>
      </rPr>
      <t xml:space="preserve">delovanje, vgrajena programska oprema za projekcijo na ukrivljene zaslone, vsaj: 2 x HDMI vhod, 1 x 3GSDI vhod, 1 x HDBaseT vhod, 1 x RJ45 mrežni priključek, RS232 priključek, motoriziran premik leče (horizontalno in vertikalno), motoriziran fokus, vgrajen sistem za krivljenje in sestavljanje slike, hrupnost ne presega 44dB(A) v normalnem načinu delovanja, teža ne presega 31kg, poraba ne presega 1250W. CE certificiran. </t>
    </r>
    <r>
      <rPr>
        <sz val="12"/>
        <rFont val="Calibri"/>
        <family val="2"/>
        <scheme val="minor"/>
      </rPr>
      <t xml:space="preserve">Garancija 5 let. </t>
    </r>
  </si>
  <si>
    <t xml:space="preserve">Profesionalna 6 x 2 video matrika, 4K/UHD in 3D podpora (vsaj 4K UHD 3840×2160@30Hz), video vhodi: 4 x HDMI 1.4 priključek, 2 x TPS (RJ45) priključek (PoE), video izhodi: 2 x TPS (PoE) zrcaljen tudi na HDMI izhod,  1 x RJ45 priključek za krmiljenje in nadgradnjo programske opreme, 1 x TPS ethernet priključek, 4 x avdio vhod in 2 x avdio izhod, dvosmerno RS-232 komuniciranje preko TPS, vgrajen event manager, vgrajena 7.1 HBR avdio podpora, napreden EDID nadzor, HDCP skladna, možnost prenosa video signala na razdalji do 170m preko primernega vodnika in TPS priključka, ničelni zamik slike, vgrajen testni signal, vsak TPS priključek omogoča tudi PoE napajanje za oddaljene pretvornike, maksimalna poraba energije 155W (z omogočenim PoE napajanjem). CE certificirana. </t>
  </si>
  <si>
    <t xml:space="preserve">Profesionalno prenosno video platno dimenzij vsaj 580 x 370 cm, z aluminijastim ogrodjem, projekcijsko površino višje kvalitete za talno postavitev z obešali za obešanje na konstrukcijo. </t>
  </si>
  <si>
    <r>
      <t xml:space="preserve">1 x Dvokanalni brezžični mikrofonski sprejemnik, 134 dB vhodnega dinamičnega razpona, avto sken funkcija za določitev optimalne frekvence delovanja, mrežna povezava za oddaljeno kontrolo, oddaljeno upravljenje preko bluetooth protokola in aplikacije, AES 256 enkripcija, frekvenčni razpon 20 Hz - 20 kHz (-3dB), latenca sistema 1.9ms, razpon delovanja od -10°C do +55°C. Možna uporaba vsaj 293 kanalov v enem sistemu, digitalni avdio trim, delovanje ročnih oddajnikov s priloženo baterijo vsaj 11,5h. Možnost POE napajanja. Podpora za DANTE protokol. Delovanje v frekvenčnem spektru od vsaj 615.000 - 693.000 MHz. Vgrajen OLED zaslon za prikaz nastavitev (stanje baterije, frekvenca, signal ipd.). 
2 x Ročni mikrofonski oddajnik kompatibilen s sprejemnikom, črne barve, 134 dB dinamičnega razpona, 24 bit, e-Ink zaslon, 11.5 urno delovanje z eno baterijo, oddajna moč 10mW, on/off stikalo, digitalni avdio trim, vgrajen generator testnega tona, nastavljiv low cut, kovinsko ohišje, </t>
    </r>
    <r>
      <rPr>
        <b/>
        <sz val="12"/>
        <rFont val="Calibri"/>
        <family val="2"/>
        <scheme val="minor"/>
      </rPr>
      <t xml:space="preserve">v kompletu z dinamično superkardioidno mikrofonsko glavo </t>
    </r>
    <r>
      <rPr>
        <sz val="12"/>
        <rFont val="Calibri"/>
        <family val="2"/>
        <scheme val="minor"/>
      </rPr>
      <t xml:space="preserve">za ročni mikrofonski oddajnik, max SPL 150 dB, S/N razmerje 70 dB, frekvenčni razpon od 40 Hz do 18 kHz, črne barve. Delovanje v frekvenčnem spektru od vsaj 615.000 - 693.000 MHz
2 x Baterija za ročni mikrofonski oddajnik, ki omogoča polnjenje in delovanje ročnega oddajnika v razponu vsaj 11.5h. </t>
    </r>
  </si>
  <si>
    <t xml:space="preserve">Visoko kakovosten in trpežen žepni brezžični oddajnik. Oddajna moč vsaj 10mW  RF, polnilni kontakti za polnjenje brez odstranjevanja baterije, vgrajen e-ink zaslon, ki stalno prikazuje nastavitve naprave (tudi v primeru odstranjene baterije), vsaj 11.5h delovanja s tovarniško baterijo, digitalni avdio trim, nadzor vhodne jakosti mikrofona, generator testnega tona, nastavljiv low cut, kovinsko ohišje, dinamični razpon 134 dB, latenca v sistemu ne presega 1.9ms, frekvenčni razpon od vsaj 615.000 do vsaj 693.000 MHz. Dobavljen v kompletu z  Miniaturnim naglavnim kondenzatorski mikrofonom za govor v kožni barvi. Izjemno udobna zasnova, kardioidna usmerjenost kapsule, kovinski okvir, priključek kompatibilen z žepnim oddajnikom. Frekvenčni razpon 40Hz - 20kHz, max. SPL 150dB, nazivna upornost 1 kOhm, dolžina priključnega vodnika vsaj 1.6m, Bež barve. V kompletu s pripadajočo baterijo. </t>
  </si>
  <si>
    <t>B.1.5</t>
  </si>
  <si>
    <t>B.1.1</t>
  </si>
  <si>
    <t>B.1.2</t>
  </si>
  <si>
    <t>B.1.3</t>
  </si>
  <si>
    <t>B.1.4</t>
  </si>
  <si>
    <t>B.1.6</t>
  </si>
  <si>
    <t>B.1.7</t>
  </si>
  <si>
    <t>B.1.8</t>
  </si>
  <si>
    <t>B.1.9</t>
  </si>
  <si>
    <t>B.1.10</t>
  </si>
  <si>
    <t>B.1.11</t>
  </si>
  <si>
    <t>B.1.12</t>
  </si>
  <si>
    <t>B.1.13</t>
  </si>
  <si>
    <t>B.1.14</t>
  </si>
  <si>
    <t>B.1.15</t>
  </si>
  <si>
    <t>B.1.16</t>
  </si>
  <si>
    <t>B.2.1</t>
  </si>
  <si>
    <t>B.2.2</t>
  </si>
  <si>
    <t>B.2.3</t>
  </si>
  <si>
    <t>B.2.4</t>
  </si>
  <si>
    <t>B.2.5</t>
  </si>
  <si>
    <t>B.2.6</t>
  </si>
  <si>
    <t>B.2.7</t>
  </si>
  <si>
    <t>B.2.8</t>
  </si>
  <si>
    <t>B.2.9</t>
  </si>
  <si>
    <t>B.2.10</t>
  </si>
  <si>
    <t>B.2.11</t>
  </si>
  <si>
    <t>B.2.12</t>
  </si>
  <si>
    <t>B.2.13</t>
  </si>
  <si>
    <t>B.2.14</t>
  </si>
  <si>
    <t>B.2.15</t>
  </si>
  <si>
    <t>B.2.16</t>
  </si>
  <si>
    <t>B.2.17</t>
  </si>
  <si>
    <t>B.2.18</t>
  </si>
  <si>
    <t>B.2.19</t>
  </si>
  <si>
    <t>B.2.20</t>
  </si>
  <si>
    <t>B.2.21</t>
  </si>
  <si>
    <t xml:space="preserve">B.3.1 </t>
  </si>
  <si>
    <t>B.3.2</t>
  </si>
  <si>
    <t>B.3.3</t>
  </si>
  <si>
    <t>B.3.4</t>
  </si>
  <si>
    <t>B.3.5</t>
  </si>
  <si>
    <t>B.3.6</t>
  </si>
  <si>
    <t>B.3.7</t>
  </si>
  <si>
    <t>B.3.8</t>
  </si>
  <si>
    <t>B.3.9</t>
  </si>
  <si>
    <t>B.3.10</t>
  </si>
  <si>
    <t>B.3.11</t>
  </si>
  <si>
    <t>B.3.12</t>
  </si>
  <si>
    <t>Skupaj VELIKA DVORANA  brez DDV:</t>
  </si>
  <si>
    <t>SKUPAJ MALA DVORANA brez DDV:</t>
  </si>
  <si>
    <t xml:space="preserve">Profesionalni 4 kanalni ojačevalnik razreda D, moč vsaj 4 x 350W (4 Ohm), in vsaj 4 x 220W (8 Ohm), vgrajen DSP procesor, 4 x balansiran avdio vhod, 4 x zvočniški izhod, vgrajen zaslon za prikaz nastavitev, vgrajen gumb za nastavitev ojačevalnika, RS232 podpora, možna Dante nadgradnja, 19" ohišje, globina ne presega 550 mm, višina ne presega 2 enote (HE), univerzalni napajalnik 100-240V. Ojačevalnik mora vključevati tovarniško predekvalizacijo za vse ponujene zvočnike. Enakega proizvajalca kot zvočniki. </t>
  </si>
  <si>
    <t xml:space="preserve">A.1.1 </t>
  </si>
  <si>
    <t xml:space="preserve">A.1.2 </t>
  </si>
  <si>
    <t>A.1.3</t>
  </si>
  <si>
    <t>A.1.4</t>
  </si>
  <si>
    <t>A.1.5</t>
  </si>
  <si>
    <t>A.1.6</t>
  </si>
  <si>
    <t>A.1.7</t>
  </si>
  <si>
    <t>A.1.8</t>
  </si>
  <si>
    <t>A.1.9</t>
  </si>
  <si>
    <t>A.1.10</t>
  </si>
  <si>
    <t>A.1.11</t>
  </si>
  <si>
    <t>A.1.12</t>
  </si>
  <si>
    <t>A.1.13</t>
  </si>
  <si>
    <t>A.1.14</t>
  </si>
  <si>
    <t>A.1.15</t>
  </si>
  <si>
    <t>A.1.16</t>
  </si>
  <si>
    <t>A.1.17</t>
  </si>
  <si>
    <t>A.1.18</t>
  </si>
  <si>
    <t>A.1.19</t>
  </si>
  <si>
    <t>A.1.20</t>
  </si>
  <si>
    <t>A.1.21</t>
  </si>
  <si>
    <t>A.1.22</t>
  </si>
  <si>
    <t>A.1.23</t>
  </si>
  <si>
    <t>A.1.24</t>
  </si>
  <si>
    <t>A.1.25</t>
  </si>
  <si>
    <t>A.1.26</t>
  </si>
  <si>
    <t>A.1.27</t>
  </si>
  <si>
    <t>A.1.28</t>
  </si>
  <si>
    <t>A.1.29</t>
  </si>
  <si>
    <t>A.1.30</t>
  </si>
  <si>
    <t>A.1.31</t>
  </si>
  <si>
    <t>A.1.32</t>
  </si>
  <si>
    <t>A.1.33</t>
  </si>
  <si>
    <t>A.1.34</t>
  </si>
  <si>
    <t>A.1.35</t>
  </si>
  <si>
    <t>A.1.36</t>
  </si>
  <si>
    <t>A.1.37</t>
  </si>
  <si>
    <t>A.1.38</t>
  </si>
  <si>
    <t>A.1.39</t>
  </si>
  <si>
    <t>A.1.40</t>
  </si>
  <si>
    <t>A.1.41</t>
  </si>
  <si>
    <t>A.1.42</t>
  </si>
  <si>
    <t>A.1.43</t>
  </si>
  <si>
    <t>A.1.44</t>
  </si>
  <si>
    <t>A.1.45</t>
  </si>
  <si>
    <t>A.1.46</t>
  </si>
  <si>
    <t>A.1.47</t>
  </si>
  <si>
    <t>A.1.48</t>
  </si>
  <si>
    <t>A.1.49</t>
  </si>
  <si>
    <t>A.1.50</t>
  </si>
  <si>
    <t>A.1.51</t>
  </si>
  <si>
    <t>A.1.52</t>
  </si>
  <si>
    <t>A.1.53</t>
  </si>
  <si>
    <t>A.1.54</t>
  </si>
  <si>
    <t>A.1.55</t>
  </si>
  <si>
    <t>A.1.56</t>
  </si>
  <si>
    <t>A.1.57</t>
  </si>
  <si>
    <t>A.1.58</t>
  </si>
  <si>
    <t>A.1.59</t>
  </si>
  <si>
    <t>A.1.60</t>
  </si>
  <si>
    <t>A.1.61</t>
  </si>
  <si>
    <t>A.1.62</t>
  </si>
  <si>
    <t>A.1.63</t>
  </si>
  <si>
    <t>A.1.64</t>
  </si>
  <si>
    <t>A.1.65</t>
  </si>
  <si>
    <t>A.1.66</t>
  </si>
  <si>
    <t>A.1.67</t>
  </si>
  <si>
    <t>A.1.68</t>
  </si>
  <si>
    <t>A.2.2</t>
  </si>
  <si>
    <t>A.2.1</t>
  </si>
  <si>
    <t>A.2.3</t>
  </si>
  <si>
    <t>A.2.4</t>
  </si>
  <si>
    <t>A.2.5</t>
  </si>
  <si>
    <t>A.2.6</t>
  </si>
  <si>
    <t>A.2.7</t>
  </si>
  <si>
    <t>A.2.8</t>
  </si>
  <si>
    <t>A.2.9</t>
  </si>
  <si>
    <t>A.2.10</t>
  </si>
  <si>
    <t>A.2.11</t>
  </si>
  <si>
    <t>A.2.12</t>
  </si>
  <si>
    <t>A.2.13</t>
  </si>
  <si>
    <t>A.2.14</t>
  </si>
  <si>
    <t>A.2.15</t>
  </si>
  <si>
    <t>A.2.16</t>
  </si>
  <si>
    <t>A.2.17</t>
  </si>
  <si>
    <t>A.2.18</t>
  </si>
  <si>
    <t>A.2.19</t>
  </si>
  <si>
    <t>A.3.</t>
  </si>
  <si>
    <t>A.3.1</t>
  </si>
  <si>
    <t>A.3.2</t>
  </si>
  <si>
    <t>A.3.3</t>
  </si>
  <si>
    <t>A.3.4</t>
  </si>
  <si>
    <t>A.3.5</t>
  </si>
  <si>
    <t>A.3.6</t>
  </si>
  <si>
    <t>A.3.7</t>
  </si>
  <si>
    <t>A.3.8</t>
  </si>
  <si>
    <t>A.3.9</t>
  </si>
  <si>
    <t>A.3.10</t>
  </si>
  <si>
    <t>A.3.11</t>
  </si>
  <si>
    <t>A.3.12</t>
  </si>
  <si>
    <t>A.3.13</t>
  </si>
  <si>
    <t>A.3.14</t>
  </si>
  <si>
    <t>A.3.15</t>
  </si>
  <si>
    <t>A.3.16</t>
  </si>
  <si>
    <t>A.3.17</t>
  </si>
  <si>
    <t>A.3.18</t>
  </si>
  <si>
    <t>A.3.19</t>
  </si>
  <si>
    <t>A.4.1</t>
  </si>
  <si>
    <t>A.4.3</t>
  </si>
  <si>
    <t>A.4</t>
  </si>
  <si>
    <t>A.4.2</t>
  </si>
  <si>
    <t>A.4.4</t>
  </si>
  <si>
    <t>A.4.5</t>
  </si>
  <si>
    <t>A.4.6</t>
  </si>
  <si>
    <t>A.5.1</t>
  </si>
  <si>
    <t>A.5.2</t>
  </si>
  <si>
    <t>A.5.3</t>
  </si>
  <si>
    <t>A.5.4</t>
  </si>
  <si>
    <t>A.5.5</t>
  </si>
  <si>
    <t>KONSTRUKCIJA</t>
  </si>
  <si>
    <t>Dobava lučnih vlakov skladno z EN 1090-3.  
V ponudbo je potrebno vključiti ves potrebni povezovalni material.
Truss nosilci sledečih lastnosti: pravokotne oblike v prerezu, zunanjih dimenzij 290x390 mm, vzdolžne cevi premera ø48mm x 3mm, povezovalne prečke iz cevi 20mmx2mm zlitina, medseboj sestavljivi s spojnimi zatiči. Horizontalni povezovalni elementi morajo biti narejeni iz cevi premera ø48mm x 3mm in enakomerno razporejeni po dolžini celotne konstrukcije za lažje obešanje svetil in ostale opreme. Za pritrjevanje dvižnih motorjev na konstrukcijo je potrebno zagotoviti specialne nosilne elemente s pritrjevalnim očescem in ostalimi potrebnimi elementi za pritrditev dvižnih motorjev skladno z BGV C1, nosilnosti SWL 1000kg ter integracijo dvižnih motorjev v notranjost specialnih nosilnih elementov. Nosilnost konstrukcije  mora biti v izvedbi Heavy duty po specifikaciji proizvajalca. Celotna konstrukcija mora biti prašno barvana v črno mat strukturno barvo.
Količina: 
1 x Element skupne dolžine 1000 cm 
Cena mora zajemati dobavo namenske kovinske konstrukcije "kletke" za notranjo montažo verižnega dvigala in povezavo truss konstrukcije na same kovinske elemente. Oblika in barva kletke mora biti enaka truss konstrukciji ter omogočati medsebojno povezavo s standardnimi zatiči. Dimenzija posemeznega elemente cca 290x390x600mm. Količina kletk mora zadoščati enakem številu motorjev, kar je v tem primeru 2 kos/1kpl</t>
  </si>
  <si>
    <t>MOTORJI</t>
  </si>
  <si>
    <t>KRMILJENJE</t>
  </si>
  <si>
    <t>ZAVESNA TEHNIKA</t>
  </si>
  <si>
    <t xml:space="preserve">Dobava zadnje zavese, ki je narejena iz materiala 100% Trevira CS, teže 320 g/m2, 100% nabor, dimenzij 11,5m x 5,8m. Zavesa mora biti obdelana skladno z gledališkim standardom. 
Zavesa mora biti nameščena na vodilu, ki pa se po potrebi namesti na truss konstrukcijo s pomočjo hitrih obešalnih kljuk. Vodilo mora biti elokisrano v črno barvo in ne sme biti večje od 35 x 40mm. Vodilo mora biti namenjeno večjim nosilnostim in mora ustrezati sledeči specifikaciji nosilnosti; če se obeša na razmaku 1,5m mora imeti nosilnost točkovne obremenitve 44 kg oziroma 71 kg razporejene nosilnosti na dolžini 150cm. </t>
  </si>
  <si>
    <t>Dobava sistema bočnih zaves, ki pa so izdelane iz materiala 100% Trevira CS, teže 320 g/m2, 0% nabor, dimenzij 1,5m x 5,8m. Zavesa mora biti obdelana skladno z gledališkim standardom in pripravljena za obešanje na okroglo cev s pomočjo hitrih vpenjalnih elementov.
Cena mora vsebovati dobavo kovinske konzole, ki se namesti bočno na steno in ima možnost rotacije, tako da je ob premiku pozicijonirana 90 stopnisko na steno. Konzola mora biti izdelana iz kovine in barvana v črno mat barvo.</t>
  </si>
  <si>
    <t>BOČNI NOSILCI REFLEKTORJEV</t>
  </si>
  <si>
    <t>A.6</t>
  </si>
  <si>
    <t>A.5</t>
  </si>
  <si>
    <t>SCENSKA TEHNIKA</t>
  </si>
  <si>
    <t>A.6.1</t>
  </si>
  <si>
    <t>A.6.2</t>
  </si>
  <si>
    <t xml:space="preserve">SISTEM ZA NAPAJANJE LUČNE IN DRUGE OPREME </t>
  </si>
  <si>
    <t>A.6.3</t>
  </si>
  <si>
    <t>A.6.4</t>
  </si>
  <si>
    <t>MONTAŽA</t>
  </si>
  <si>
    <t>A.6.5</t>
  </si>
  <si>
    <t>A.6.6</t>
  </si>
  <si>
    <t>A.6.7</t>
  </si>
  <si>
    <t xml:space="preserve">Dobava in montaža bočnega nosilca za reflektorje. Nosilec je nameščen na bočno steno s pomočjo ustrezne sidrne tehnike. Nosilec je narejen iz okrogle cevi fi 48,3 mmx3,2mm in je višina nosilca 150 cm. Na vertikalni glavni nosilni cevi so nameščene tri višinsko nastavljive horizontalne cevi enakega premera. Nosilec je prašno barvan v črno mat barvo. </t>
  </si>
  <si>
    <t>ZADNJA ZAVESA</t>
  </si>
  <si>
    <t>BOČNA ZAVESA</t>
  </si>
  <si>
    <t>Skupaj KONFERENČNA SOBA brez DDV:</t>
  </si>
  <si>
    <t>Skupaj  MUZEJ brez DDV:</t>
  </si>
  <si>
    <t>Skupaj AVLA brez DDV:</t>
  </si>
  <si>
    <t xml:space="preserve">Profesionalna montaža opreme, z vsemi potrdili in testi ter navodili in izjavami. </t>
  </si>
  <si>
    <t>Krmiljenje je sestavljeno iz dveh delov - krmilno napajalne omare in prenosnega krmilnika. Napajna omara je fiksno nameščena na lokacijo,ki je dolčena z elektro projektom in je lahko dostopna. Drugi del - prenosni krmilnik pa se preko DMX kabla vključi v fiskno omaro s pomočjo XLR konektora in omogoča upravljanje z motorji iz katere koli lokacije v dolžini 10 m. Celoten sistem za upravljanje s scensko mehaniko z vsemi napajalnimi, signalnimi, zaščitnimi in varnostnimi elementi, mora poleg vseh ustreznih evropskih direktiv (2004/108/EC, 2006/95/EC, 2006/42/EC), v celoti zadostovati uveljavljenim predpisom za odrsko tehniko, kot so BGV-D8+, DIN 56950-1, EN 17206,  EN ISO 13849-1  (Pld ali PLe).
Krmilno napajalna omara mora vsebovati obvezne krmilne elemente: vklopno stikalo na ključ in gobasto stikalo za izklop v sili. 
Celotno upravljanje s pogoni se izvaja preko prenosne krmilne enote, ki je na krmilno napajalno omaro priklopljen preko DMX kabla dolžine 10 m. Krmilnik mora nuditi jasen pregled nad stanjem vseh ali posameznih pogonov in izbiranjem želenih funkcij in prav tako opremljen z gobastim stikalom za izklop v sili. Dimenzija krmilnika ne sme biti večja od dimenzije 20x20x10 cm.</t>
  </si>
  <si>
    <t xml:space="preserve">Krmilni pult mora omogočati upravljanje s 10 verižnimi dvigali in imeti naslednje funkcije:
- Vklop krmilnika
- Izbira pogona
- Izbira smeri posameznega pogona
- LED indikatorje, ki kažejo stanje posameznega pogona 
- Vožnjo več nepovezanih motorjev 
- Sinhronizirano skupinsko vožnjo več pogonov </t>
  </si>
  <si>
    <t>Dobava dvižnih motorjev za dvigovanje Alu konstrukcije
Dvižna dvigala morajo biti narejena skladno BGV D8+ IN DIN56950
Nosilnost: 320 kg
Hitrost dviga: 4m/min
Število obešalnih elementov: 1x obešalna kljuka in 1x bremensko uho
Moč motorja: 0,37 kW
Cikel delovanja: 40%
Razred dvigala: 1Am/M4
Enojna veriga skladno s SIST EN 818-7DA 5,2x15mm - črne barve
Število ročajev: 2x
Vreča za zlaganje verige: iz trpežnega blaga s ojačitvami
Višina dviga: 9 m
Dolžina verige: 9,5 m  
Zavorni sistem: dve neodvisni DC zavori
Preobremenitvena zaščita s varnostno sklopko
Vgrajena - certificirana 2 segmentna končna stikala za pozicije L/H
Električni priklop: preko 4 polnega vtikača,  dolžina kabla 1,5m
Dimenzije (D x Š x V): 460 x 240 x 265 mm (brez shranjevalne vreče)
Teža: 23,0 kg z verigo - velja za dvigala z 9,50 m verigo
Dvigala se ponudijo vključno z montažo. Ponudnik mora zagotoviti doživljensko garancijo, ki je skladna s BGV D8+ ter redni letni servis in certificiranje dvigal.</t>
  </si>
  <si>
    <t>B.4</t>
  </si>
  <si>
    <t xml:space="preserve">B.4.1 </t>
  </si>
  <si>
    <t>B.4.2</t>
  </si>
  <si>
    <t>B.4.3</t>
  </si>
  <si>
    <t>B.4.4</t>
  </si>
  <si>
    <t>Dobava Alu truss konstrukcija za obešanje lučne, scenske in zavesne tehnike v mali dvorani.  
Ponudba mora vključevati ves potrebni povezovalni material in material za obešanje na predpripravljene obešalne kavlje.
Truss nosilci sledečih lastnosti: trikotne oblike v prerezu, zunanjih dimenzij 290x290x257mm, vzdolžne cevi premera ø48mm x 3mm, povezovalne prečke iz cevi 20mmx2mm zlitina, medseboj sestavljivi s spojnimi zatiči. Nosilnost konstrukcije  mora biti v izvedbi Heavy duty po specifikaciji proizvajalca. Celotna konstrukcija mora biti prašno barvana v črno mat strukturno barvo.
Količina: 
Celotna konstrukcija je izdelana po sitemu "ring" konstrukcije zunanjih dimenzij 12,13x7,0m. 
Konstrukcija je stavljena iz dveh vzdolžnih nosilcev in 6 prečnih nosilcov - glej načrt. Cena mora zajemati vse elemente za ustrezno fiksno pritrditev truss konstrukcije na strop dvorane. Konstrukcija mora biti prašno barvana v črno mat barvo.</t>
  </si>
  <si>
    <t>Dobava škarjastih odrskih podestov, ki imajo po celem obodu večnamenski kanal za med sebojno povezovanje odrskih enot ter pritrjevanje dodatne scenske opreme na same odrske enote. Povezovanje odrov poteka preko posebne ključavnice, ki se vstavi v večnamenski kanal in se z vijačenjem ključavnice, odrske enote fiksirajo. Ključavnica mora imeti  distančnik kateri točno dolača globino v kateri se odrske enote fiksirajo. Spodnji del – škarjaste noge pa morajo biti narejene iz kovinskih profilov 50 x 30 x 2,5 mm. Vsi kovinski profili so antikorozisko zaščiteni s postopkom elektrostatičnega barvanja - črne mat barve. Podstavki odrskih enot so narejeni iz PVC materijala, ki ne smejo poškodovati občuljivih tal.
Dimenzije odrskih podestov so  2,0 m × 1,0 m. Minimalna nosilnost odrov: 750 kg/m2. Površina odrskih enot mora biti črna vlagoodporna vezana plošča debeline 22 mm. Odrske enote morajo imeti možnost nastavitve višine 20, 40, 60, 80 in 100 cm. Višina odrskih podestov se nastavlja preko ročice, ki je nameščena pod odrom in je lahko dostopna. Odrske enote morajo imeti TUV certifikat in mora biti narejena v skaldu s DIN 4112 in DIN 1055 in DIN 15920.
Komplet mora vključevati: 
12 kos - Odrskih podestov 2,0x1,0m</t>
  </si>
  <si>
    <t>ODRSKI PRAKTIKABLI</t>
  </si>
  <si>
    <t xml:space="preserve">Dobava zadnje zavese, ki je narejena iz materiala 100% Trevira CS, teže 320 g/m2, 100% nabor, dimenzij 8,0m x 4,0m. Zavesa mora biti obdelana skladno z gledališkim standardom. 
Zavesa mora biti nameščena na vodilu, ki pa se po potrebi namesti na truss konstrukcijo s pomočjo hitrih obešalnih kljuk. Vodilo mora biti elokisrano v črno barvo in ne sme biti večje od 35 x 40mm. Vodilo mora biti namenjeno večjim nosilnostim in mora ustrezati sledeči specifikaciji nosilnosti; če se obeša na razmaku 1,5m mora imeti nosilnost točkovne obremenitve 44 kg oziroma 71 kg razporejene nosilnosti na dolžini 150cm. </t>
  </si>
  <si>
    <t>B.3</t>
  </si>
  <si>
    <t>B.2</t>
  </si>
  <si>
    <t>B.1</t>
  </si>
  <si>
    <t>C.1</t>
  </si>
  <si>
    <t>D.1</t>
  </si>
  <si>
    <t>E.1</t>
  </si>
  <si>
    <t>A.1</t>
  </si>
  <si>
    <t>A.2</t>
  </si>
  <si>
    <t>A.2.20</t>
  </si>
  <si>
    <t>A.2.21</t>
  </si>
  <si>
    <t>A.2.22</t>
  </si>
  <si>
    <t>A.2.23</t>
  </si>
  <si>
    <t>A.2.24</t>
  </si>
  <si>
    <t>A.2.25</t>
  </si>
  <si>
    <t>A.2.26</t>
  </si>
  <si>
    <t>A.2.27</t>
  </si>
  <si>
    <t>A.2.28</t>
  </si>
  <si>
    <t>A.2.29</t>
  </si>
  <si>
    <t>A.2.30</t>
  </si>
  <si>
    <t>A.2.31</t>
  </si>
  <si>
    <t>A.2.32</t>
  </si>
  <si>
    <t>A.2.33</t>
  </si>
  <si>
    <t>A.2.34</t>
  </si>
  <si>
    <t>A.2.35</t>
  </si>
  <si>
    <t>A.2.36</t>
  </si>
  <si>
    <t>A.2.37</t>
  </si>
  <si>
    <t>A.2.38</t>
  </si>
  <si>
    <t>A.6.8</t>
  </si>
  <si>
    <t>D.1.7</t>
  </si>
  <si>
    <t xml:space="preserve">Tovarniški nosilec za obešanje array zvočnikov, skupaj s pripadajočim obešalom za HEA profile, ki omogoča vertikalno in horizontalno nastavitev kota, izvedba s krožno ploščo in naklonskimi vijaki. temne barve. </t>
  </si>
  <si>
    <t xml:space="preserve">Profesionalni array zvočnik z vsaj 1 x 10” LF in vsaj 1 x 1.4” HF, vertikalna disperzija med 10 in 15 stopinj, horizontalna disperzija vsaj 80°, maksimalni peak SPL (1m) vsaj 136 dB, frekvenčni razpon (+/- 6dB) od vsaj 70 Hz do vsaj 20 kHz, teža ne presega 23kg, širina ne presega 60cm, višina zvočnika ne presega 37cm, temne barve. Vsi zvočniki enakega proizvajalca. </t>
  </si>
  <si>
    <t>Profesionalni array zvočnik z vsaj 1 x 10” LF in vsaj 1 x 1.4” HF, vertikalna disperzija vsaj 25 stopinj, horizontalna disperzija vsaj 110°, maksimalni peak SPL (1m) vsaj 136 dB, frekvenčni razpon (+/- 6dB) od vsaj 70 Hz do vsaj 20 kHz, teža ne presega 23kg, širina ne presega 60cm, višina zvočnika ne presega 37cm, temne barve. Vsi zvočniki enakega proizvajalca. Ponudnik lahko zagotovi dodatno število 10° zvočnikov za pokrivanje vertikalnega kota (v primeru, da proizvajalec nima možnosti zvočnika z vertikalno disperzijo 25°). Vključi jih v skupno ceno ene enote.</t>
  </si>
  <si>
    <t xml:space="preserve">Profesionalni full range zvočnik, možnost horizontalne in vertikalne namestitve, vsaj 2 x 4" ali vsaj 1 x 8" LF, vsaj 1" HF, frekvenčni razpon vsaj 95Hz-20kHz (+/-6db), maksimalni peak SPL (1m) vsaj 126dB, usmerjenost vsaj 100x40°, nazivna upornost 8 ali 16 Ohm,  Dimenzije ne presegajo 26 x 44 x 28 cm, teža ne presega 13 kg. V kompletu s talnim nosilcem, ki omogoča nastavitev negativnega naklona zvočnika. Vsi zvočniki enakega proizvajalca. </t>
  </si>
  <si>
    <r>
      <t xml:space="preserve">Profesionalni nizkotonski zvočnik, vsaj 18", maksimalni peak SPL (1m) vsaj 138dB, frekvenčni razpon (+/-6 dB) vsaj 32 Hz do 120 Hz, impedanca 8 ali 4 Ohm, ohišje iz baltske vezane plošče, 2 x NL4 konektor na zadnji strani, teža ne presega 53 kg, širina ne presega 76cm, višina ne presega 60cm, globina ne presega 80cm. Temne barve. </t>
    </r>
    <r>
      <rPr>
        <b/>
        <sz val="12"/>
        <rFont val="Calibri"/>
        <family val="2"/>
        <scheme val="minor"/>
      </rPr>
      <t xml:space="preserve">V kompletu sistemom za obešanje, ki omogoča vertikalno namestitev treh zvočnikov in kardioidno konfiguracijo. </t>
    </r>
    <r>
      <rPr>
        <sz val="12"/>
        <rFont val="Calibri"/>
        <family val="2"/>
        <scheme val="minor"/>
      </rPr>
      <t xml:space="preserve">Vsi zvočniki enakega proizvajalca. </t>
    </r>
  </si>
  <si>
    <r>
      <t xml:space="preserve">Profesionalni digitalni 4 kanalni ojačevalnik razreda D, moč vsaj 4 x 1900W (4 Ohm), in vsaj 4 x 1200W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3 enote (HE), univerzalni napajalnik 100-240V, </t>
    </r>
    <r>
      <rPr>
        <b/>
        <sz val="12"/>
        <rFont val="Calibri"/>
        <family val="2"/>
        <scheme val="minor"/>
      </rPr>
      <t>z DANTE mrežno povezavo</t>
    </r>
    <r>
      <rPr>
        <sz val="12"/>
        <rFont val="Calibri"/>
        <family val="2"/>
        <scheme val="minor"/>
      </rPr>
      <t xml:space="preserve">, CE certificiran. Ojačevalnik mora vključevati tovarniško predekvalizacijo za vse ponujene zvočnike. Enakega proizvajalca kot zvočniki. Ponudnik lahko zahtevo po DANTE protokolu izpolnjuje z dodatno pretvorno enoto, ki jo vključi v ceno ojačevalnika. </t>
    </r>
  </si>
  <si>
    <t xml:space="preserve">Profesionalni digitalni 4 kanalni ojačevalnik razreda D, moč vsaj 4 x 250W (4 Ohm), in vsaj 2 x 350W (4 Ohm), vgrajen DSP procesor,  4 x balansiran avdio vhod, 4 x zvočniški izhod,  upravljanje ojačevalnika preko vgrajene mrežne povezave, 19" ohišje, višina ne presega 2 enote (HE), univerzalni napajalnik 100-240V. Ojačevalnik mora vključevati tovarniško predekvalizacijo za ponujene zvočnike. Z dante mrežno povezavo. Enakega proizvajalca kot zvočniki. Ponudnik lahko zahtevo po DANTE protokolu izpolnjuje z dodatno pretvorno enoto, ki jo vključi v ceno ojačevalnika. </t>
  </si>
  <si>
    <r>
      <t xml:space="preserve">Profesionalni digitalni 4 kanalni ojačevalnik razreda D, moč vsaj 4 x 1900W (4 Ohm), in vsaj 4 x 1200W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3 enote (HE), univerzalni napajalnik 100-240V, </t>
    </r>
    <r>
      <rPr>
        <b/>
        <sz val="12"/>
        <rFont val="Calibri (Body)"/>
      </rPr>
      <t>z DANTE mrežno povezavo</t>
    </r>
    <r>
      <rPr>
        <sz val="12"/>
        <rFont val="Calibri (Body)"/>
      </rPr>
      <t xml:space="preserve">, CE certificiran. Ojačevalnik mora vključevati tovarniško predekvalizacijo za vse ponujene zvočnike. Enakega proizvajalca kot zvočniki. Ponudnik lahko zahtevo po DANTE protokolu izpolnjuje z dodatno pretvorno enoto, ki jo vključi v ceno ojačevalnika. </t>
    </r>
  </si>
  <si>
    <r>
      <t xml:space="preserve">Profesionalni digitalni 4 kanalni ojačevalnik razreda D, moč vsaj 4 x 2600W (4 Ohm), in vsaj 4 x 1400W (8 Ohm), vgrajen vsaj 2 x  DSP procesor, 96 kHz vzorčenje, vgrajen zaslon za prikaz nastavitev in krmilni gumbi ali na dotik občutljiv zaslon za spreminjanje nastavitev, 4 balansiran XLR 3P vhod, vsaj 2 x speakon NL4 priključki in 1 x večkanalni zvočniški priključek ali vsaj 4 x speakon NL4 priključki, vgrajen vsaj 4 band parametrični EQ, upravljanje ojačevalnika preko vgrajene mrežne povezave, 19" ohišje, globina ne presega 550 mm, višina ne presega 3 enote (HE), univerzalni napajalnik 100-240V, </t>
    </r>
    <r>
      <rPr>
        <b/>
        <sz val="12"/>
        <rFont val="Calibri"/>
        <family val="2"/>
        <scheme val="minor"/>
      </rPr>
      <t>z DANTE mrežno povezavo</t>
    </r>
    <r>
      <rPr>
        <sz val="12"/>
        <rFont val="Calibri"/>
        <family val="2"/>
        <scheme val="minor"/>
      </rPr>
      <t xml:space="preserve">, CE certificiran. Ojačevalnik mora vključevati tovarniško predekvalizacijo za vse ponujene zvočnike. Enakega proizvajalca kot zvočniki. Ponudnik lahko zahtevo po DANTE protokolu izpolnjuje z dodatno pretvorno enoto, ki jo vključi v ceno ojačevalnika. </t>
    </r>
  </si>
  <si>
    <t xml:space="preserve">Profesionalna naprava za fino meglo (haze), čas gretja do delovanja 60s, vgrajen ventilator (nastavljiva jakost), DMX krmiljenje, brez kompresorja, moč grelca 1500W, kapaciteta rezervarja 2L (zadošča za vsaj 48h neprestanega delovanja), vgrajen LED zaslon za prikaz nastavitev parametrov, teža ne presega 15 kg vključno s kanistrom za tekočino. Dobavljena z 10L tekočine in kovčkom za prenašanje. Priložen napajalni vodnik s CEE3P 16A konektorjem črne barve. </t>
  </si>
  <si>
    <t xml:space="preserve">Profesionalna naprava za meglo z grelcem moči 2600W, čas gretja do delovanja 11min, poraba tekočine pri stalnem delovanju 70 ml/min, čas meglenja pri maksimalni obremenitvi vsaj 40s, kapaciteta rezervarja za tekočino 5L, 5 polni XLR DMX vhod in izhod, zaščita pred pregretjem, teža ne presega 20kg. Dobavljeno v kovčku in kompletu s 5L tekočine. Priložen napajalni vodnik s CEE 3P 16A konektorjem črne barve. </t>
  </si>
  <si>
    <t xml:space="preserve">Profesionalni lučni krmilni pult z vsaj 2 x LCD LED osvetljenim zaslonom velikosti vsaj 14" občutljivim na večkratni dotik, enkran naj bo vgrajen v zložljivo poklopno krilo za lažje prenašanje, vgrajenih naj ima vsaj 5 programskih enkoderjev (prosto nastavljivi), vsaj 15 motoriziranih na dotik občutljivih RGB osvetljenih 60mm drsnikov (z možnostjo menjave strani - vsaj 9.999 strani), vsaj 30 RGB osvetljenih enkoderjev za predvajanje, master enkoder, vsaj 40 predvajalnih tipk (s prosto nastavljivo funkcionalnostjo), dva motorizirana na dotik občutljiva RGB osvetljena A/B drsnika, serijsko naj omogoča vsaj krmiljenje za 8192 parametrov (16 bitno), oziroma 16.258 DMX kanalov,  ter morebitno sistemsko krmiljenje za vsaj 64 DMX univerz (z dodatnimi procesnimi enotami), sistemsko integriran naj bo  3D vizualizator z brezplačno doživljensko programsko osvežitvijo, krmilinik mora ogočati enostavno vzpostavitev redundance z uporabo programske opreme na računalniku ali s povezavo dodatnega krmilnika,  zagotovljena mora biti podpra za GDTF knjižnice, programska datoteka ("show file") se mora sočasno osveževati na vseh napravah v sistemu, podprti morajo biti vsaj naslednji lučni/mrežni protokoli: sACN, ArtNet 1,2,3, Shownet, KiNET, ETC-Net2, CITP, RDM, DMX 512-A. Vgrajeni naj bodo vsaj naslednji priključki: vsaj 3 x EtherCon priključek, vsaj 6 x DMX512-A izhodni 5 pin XLR priključek, 1 x DMX512-A vhodni 5 pin XLR priključek (možnost poljubnega nastavlja DMX vhodov in izhodov v vhode ali izhode), 1 x LTC vhod za časovno premico (3 pin XLR ženski), 1 x audio vhod (3 pin XLR ženski), 1 x GPI vhod za analogne prožilce, 1 x Display port 1.2 ali HDMI priključek za zunanje zaslone, 5 x USB priključek, XLR priključek za svetilko, 1 x napajalni priključek. Poraba največ 350W, napajanje 100-240V 50/60Hz, širina naj ne presega 120 cm, globina naj ne presega 60 cm, višina z odprtim zaslonom naj ne presega 41 cm, teža naj ne presega 32 kg. </t>
  </si>
  <si>
    <t xml:space="preserve">Profesionalni nizkotnoski zvočnik, vsaj 15", maksimalni peak SPL (1m) vsaj 137dB, frekvenčni razpon (+/-6 dB) vsaj 46 Hz do 102 Hz, impedanca 8 ali 4 Ohm, ohišje iz baltske vezane plošče, kovinska zaščitna mrežica na sprednji strani, 2 x NL4 konektor na zadnji strani, vsaj 2 x ročka za prenašanja, teža ne presega 37 kg, dimenzija ne presega 58 x 56 x 66 cm, temne barve. Vsi zvočniki enakega proizvajalca. </t>
  </si>
  <si>
    <t xml:space="preserve">Profesionalni pasivni koaksialni full range zvočnik z vsaj 1 x 12" LF in 1 x 3" HF v koaksialni konfiguraciji, disperzija vsaj 80°x40°, maksimalni SPL (1m) vsaj 136 dB, frekvenčni razpon (+/-6 dB) vsaj 63 Hz do 20 kHz, impedanca 8  ali 4 Ohm, 2 x NL4 konektor, ohišje iz vezane plošče, integrirani podstavki za uporabo v monitorskem načinu, dimenzija ne presega 59 x 50 x 38 cm, teža ne presega 22 kg. Temne barve. Vsi zvočniki enakega proizvajalca.  </t>
  </si>
  <si>
    <t xml:space="preserve">Profesionalno LED spot svetilo z led modulom moči vsaj 310W, vsaj 15.000 lumnov, vsaj 23.400 luksov na 5m,  razpon žarka od vsaj 10° do vsaj 45°, barvna temperatura vsaj 6.500 K,
možen CRI vsaj 90, izhodna leča premera vsaj 110mm, sistem barvnega mešanja CMY, virtualni CTO, barvni disk z vsaj 7 barvami + odprto, vrtljiv gobo disk z vsaj 7 vtljivimi zamenljivimi gobosi + odprto, vrtljiv gobo disk z vsaj  9 fiksnimi gobosi + odprto, vgrajena 8 ali 5 strana vrtljiva prizma, vgrajena motorizirana iris zaslonka, ki omogoča hitro odpiranje in zapiranje, vgrajen Frost filter, motoriziran zoom in fokus, elektronski stoboskop efekt (vsaj 20 Hz), vsaj 16 bitno krmiljenje intenzitete (dimming), uporabniško nastavljivo osveženjeva LED za "flicker free" delovanje, vgrajen grafični zaslon z baterijskim napajanjem, krmilni protokoli: USITT DMX-512, RDM, ArtNet, sACN.  Ločljivost premikanja 16 bit, Obseg premikanja po PAN: vsaj 540°, Obseg premikanja po TILT: vsaj 260°. Vgrajen sistem za stablizacijo svetila ob premikanju. Vgrajen web vmesnik za nastavitev in monitoring svetila. Hrupnost ne presega 36 dB(A)@1m  pri avtomatskem načinu delovanja. Poraba ne presega 550W. 
Priključki: PowerCON TRUE1 napajalni priključek, DMX 5 polni XLR vhod in izhod, Ethernet priključek. Teža ne presega: 20 kg. Višina svetila ne presega 63 cm. Dobavljeno v kompletu z napajalnim vodnikom s CEE 3P 16 konektorjem črne barve. Svetilo mora omogočati enostavno menjavo LED modula - možna vgradnja LED modula s CRI vsaj 96 oz. TLCI 97. </t>
  </si>
  <si>
    <t xml:space="preserve">Profesionalno beam/wash svetilo z vgrajenim vsaj 7 x 40W RGBW led modulom (svetilnost vsaj 3.500 lm oziroma 12000 luksov na 5m), razponom žarka od vsaj 4° pa do vsaj 56°, RGBW in CMY barvno mešanje, nastavljiva barvna temperatura od 2.700K do 8000K, tungsten efekt pri uporabi barvne temperature 2.700K in 3200K (zamik v rdečo in termalni zamik), motoriziran zoom, vgrajen dvovrstični LCD zaslon ali grafični zaslon, možnost uporabniške nastavitve frekvence osveževanja LED modulov, vgrajeno interno 18 bitno interno dimanje, pan vsaj 450°, tilt vsaj: 228°, hrupnost ne presega 35 dB(A)@1m pri avtomatskem načinu delovanja, elektronski samopreklopni napajalnik 100-240V 50/60Hz, maksimalna poraba ne presega 400W, DMX in RDM krmiljenje, 5 polni DMX vhod in izhod, PowerCon vhod, teža ne presega 12 kg. CE certificiran. Dobavljen v kompletu z napajalnim vodnikov s CEE 3P 16A vtikačem črne barve. Vsa LED/BEAM wash svetila enakega proizvajalca (barvna in funkcijska kompatibilnost). </t>
  </si>
  <si>
    <t>Profesionalno beam/wash svetilo z vgrajenim vsaj 12 x 40W RGBW led modulom (svetilnost vsaj 8.100 lm, oziroma 28000 luksov na 5m, razponom žarka od vsaj 4° pa do vsaj 56°, RGBW in CMY barvno mešanje, nastavljiva barvna temperatura od 2.700K do 8000K, tungsten efekt pri uporabi barvne temperature 2.700K in 3200K (zamik v rdečo in termalni zamik), simulacija 750W, 1000W, 1200W, 2000W halogenske žarnice, motoriziran zoom, vgrajen dvovrstični LCD zaslon za nastavitev parametrov ali grafični zaslon, možnost uporabniške nastavitve frekvence osveževanja LED modulov, vgrajeno interno 18 bitno dimanje, pan vsaj: 540°, tilt vsaj: 228°, hrupnost ne presega 35 dB(A)@1m pri avtomatskem načinu delovanju, elektronski samopreklopni napajalnik 100-240V 50/60Hz, maksimalna poraba 950W, DMX in RDM krmiljenje, 5 polni DMX vhod in izhod, PowerCon True1 vhod in izhod, teža ne presega 24,5 kg. CE certificiran. Dobavljen v kompletu z napajalnim vodnikov s CEE 3P 16A vtikačem črne barve.</t>
  </si>
  <si>
    <t xml:space="preserve">Profesionalno LED fresnel svetilo z vsaj RGBAL led modulom moči vsaj 800W, vsaj 20000 lumnov, svetilnost na 5m vsaj 6300 lux, CRI vsaj 95, TLCI vsaj 97, barvna temperatura od 2000 - 10000K,  vsaj 8" fresnel leča, razpon žarka vsaj 10° do 50°, 18 bitno notranje dimanje, vgrajen zaslon za prikaz nastavitev, DMX in RDM podpora, 5 pin XLR in/out, teža ne presega 28 kg, poraba ne presega 1500W. Dobavljen v kompletu s priključnim kablom dolžine vsaj 1.5m in CEE 3P 16 konektorjem črne barve. Dobavljen v kompletu z 8 stranimi senčili. </t>
  </si>
  <si>
    <t xml:space="preserve">Profesionalni profilni reflektor z vsaj RGBAL LED modulom moči vsaj 350W, vsaj 11.500 lumnov, CRI vsaj 95, razpon žarka od 10° do 50°, vgrajen 1° magnetni frost filter, možnost namestitve fresnel ali PC optike, avtomatska rekalibracija led modula, možnost emulacije tungsten žarnice (750W, 1000W, 1200W, 2000W in 2500W), varibilna barvna temperatura od 2700 do 8000K, dimerski sistem visoke ločljivosti - vsaj 18 bit interno, podpora za DMX in RDM, možna nastavitve, krmiljenje zelenih odtenkov (+/- green), 4 x rezilo za oblikovanje snopa - posamično nastavljivo, možnost vmestitve iris zaslonke. Hrupnost ne presega 32 dB(A) pri avtomatskem načinu delovanja. Univerzalni napajalnik 100-240V 50/60Hz, poraba ne presega 450W. Teža ne presega 20 kg. 5 polni XLR DMX vhod in izhod, ethercon priključek. Dobavljeno v kompletu s priključnim kablom z nameščenim PowerCon TRUE1 in CEE 3P 16A vtikačem črne barve, dolžine vsaj 1.5m. </t>
  </si>
  <si>
    <t>NAVODILA ZA RAZUMEVANJE POPISA DEL – AVDIO, VIDEO IN SCENSKA TEHNIKA</t>
  </si>
  <si>
    <t>Tehnične specifikacije iz tega popisa so oblikovane na podlagi funkcionalnih zahtev, zahtevane ravni zmogljivosti, sistemske združljivosti, prostorskih omejitev, programskih in drugih tehničnih zahtev naročnika.</t>
  </si>
  <si>
    <t>Tehnične specifikacije v tem popisu del so določene z minimalnimi tehničnimi, funkcionalnimi in sistemskimi zahtevami, kot so na primer frekvenčni razpon, raven zvočnega tlaka, moč, svetilnost, ločljivost, dimenzije, teža, vrsta priključkov, podprti protokoli, način vgradnje, kompatibilnost z drugimi elementi sistema in drugi relevantni parametri.</t>
  </si>
  <si>
    <t>Vse navedene vrednosti pomenijo minimalne oziroma mejne zahteve, ki jih mora ponujena oprema izpolnjevati, razen kjer je pri posamezni postavki izrecno določeno drugače.</t>
  </si>
  <si>
    <t>Ponudnik lahko za vsako posamezno postavko ponudi opremo kateregakoli proizvajalca, če ponujena oprema po tehničnih, funkcionalnih in sistemskih lastnostih najmanj ustreza zahtevani rešitvi.</t>
  </si>
  <si>
    <t>Oprema se šteje za enakovredno, če kumulativno izpolnjuje naslednje pogoje:</t>
  </si>
  <si>
    <t>a) izpolnjuje vse navedene minimalne tehnične parametre oziroma mejne zahteve,</t>
  </si>
  <si>
    <t>b) je namenjena profesionalni uporabi in po kakovostnem razredu, zanesljivosti, trajnosti in servisni podpori najmanj ustreza zahtevani opremi,</t>
  </si>
  <si>
    <t>c) zagotavlja najmanj enako funkcionalnost v predvidenem sistemu,</t>
  </si>
  <si>
    <t>d) je polno združljiva z ostalimi elementi sistema iz tega popisa,</t>
  </si>
  <si>
    <t>e) njena uporaba ne zahteva dodatnih nepredvidenih posegov, prilagoditev ali sprememb drugih delov sistema, razen če so ti izrecno vključeni v ponudbo.</t>
  </si>
  <si>
    <t>Enakovrednost se ne presoja zgolj po posameznih tehničnih parametrih, temveč po ustreznosti ponujene rešitve kot celovitega sistema.</t>
  </si>
  <si>
    <t>Kjer so navedeni parametri s tolerančnim območjem, mora ponujena oprema izpolnjevati navedene zahteve v okviru podane tolerance oziroma najmanj enakovredno z vidika namena uporabe in funkcionalnosti sistema.</t>
  </si>
  <si>
    <t>Vsa ponujena oprema mora biti medsebojno združljiva in mora tvoriti popoln, delujoč in usklajen sistem.</t>
  </si>
  <si>
    <t>Ponudnik je dolžan zagotoviti, da vsi elementi sistema, vključno z zvočniki, ojačevalniki, procesorji, krmilniki, omrežno opremo, svetili, konzolami, kabli, konektorji, nosilci, priborom in drugo opremo, delujejo kot celovita rešitev.</t>
  </si>
  <si>
    <t>Kjer je zahtevana podpora za določene odprte industrijske protokole, kot so na primer DANTE, AES67, ArtNet, sACN, DMX512 ali RDM, mora ponujena oprema podpirati zahtevane protokole. Zahteva po podpori odprtim protokolom se šteje kot funkcionalna zahteva in sama po sebi ne pomeni omejevanja konkurence.</t>
  </si>
  <si>
    <t>Za vso ponujeno opremo mora ponudnik zagotoviti:</t>
  </si>
  <si>
    <t>- garancijsko dobo v obsegu vsaj 5 let za zvočnike in ojačevalnike in 3 leta za preostalo opremo </t>
  </si>
  <si>
    <t>- razpoložljivost nadomestnih delov za obdobje najmanj 5 let po dobavi,- </t>
  </si>
  <si>
    <t>- tehnično podporo in servisno dostopnost na območju Evropske unije.</t>
  </si>
  <si>
    <t>Vsi tehnični podatki morajo biti navedeni v običajnih strokovnih merskih enotah in na način, ki omogoča primerjavo s tehničnimi zahtevami naročnika.</t>
  </si>
  <si>
    <t>Kjer je to relevantno in kjer proizvajalec takšne podatke objavlja, morajo biti tehnični podatki izkazani po uveljavljenih mednarodnih standardih ali po primerljivi metodologiji proizvajalca, ki omogoča objektivno primerjavo s tehničnimi zahtevami naročnika.</t>
  </si>
  <si>
    <t>Kjer so navedeni parametri zvočnega tlaka (SPL), svetilnosti, ločljivosti ali drugi primerljivi tehnični podatki, se upoštevajo uradni podatki proizvajalca oziroma druga verodostojna dokumentacija, če ni pri posamezni postavki določeno drugače.</t>
  </si>
  <si>
    <t>Podatki za zvočni tlak (Max SPL) se razumejo kot vrednosti, izmerjene ali izračunane po ustrezni metodologiji na razdalji 1 m, razen če je pri posamezni postavki izrecno določeno drugače. Navedba metodologije merjenja je namenjena zagotavljanju primerljivosti tehničnih podatkov med ponujenimi rešitvami.</t>
  </si>
  <si>
    <t>Ta preambula je sestavni del popisa del in se uporablja za vse postavke vseh sklopov tega popisa.</t>
  </si>
  <si>
    <t xml:space="preserve">Investitor:   </t>
  </si>
  <si>
    <t>Mestna občina Koper, Verdijeva ulica 10, koper</t>
  </si>
  <si>
    <t xml:space="preserve">Objekt:      </t>
  </si>
  <si>
    <t>LIBERTAS - PROJEKT OPREME</t>
  </si>
  <si>
    <t xml:space="preserve">Štev. proj.:     </t>
  </si>
  <si>
    <t xml:space="preserve"> 07-22</t>
  </si>
  <si>
    <t xml:space="preserve">Datum:      </t>
  </si>
  <si>
    <t>oktober 2022</t>
  </si>
  <si>
    <t xml:space="preserve">REKAPITULACIJA </t>
  </si>
  <si>
    <t>SKLOP 1</t>
  </si>
  <si>
    <t>Velika dvorana</t>
  </si>
  <si>
    <t>Mala dvorana</t>
  </si>
  <si>
    <t>Avla in skupni prostori</t>
  </si>
  <si>
    <t xml:space="preserve">SKLOP 1 SKUPAJ </t>
  </si>
  <si>
    <t>1. AVDIO - VIDEO OPREMA IN ODRSKA TEHNIKA</t>
  </si>
  <si>
    <t>C.</t>
  </si>
  <si>
    <t>B.</t>
  </si>
  <si>
    <t>A.</t>
  </si>
  <si>
    <t>D.</t>
  </si>
  <si>
    <t>E.</t>
  </si>
  <si>
    <t>Konferenčna  soba</t>
  </si>
  <si>
    <t>OZVOČENJE GALERIJE</t>
  </si>
  <si>
    <t>Galerija/muzej</t>
  </si>
  <si>
    <r>
      <t>Kjer je zaradi jasnosti opisa predmeta naročila pri posamezni postavki morebiti naveden proizvajalec, tip, model, blagovna znamka, patent, poreklo ali drug podoben sklic, se takšna navedba vedno razume skupaj z dodatkom </t>
    </r>
    <r>
      <rPr>
        <b/>
        <sz val="11"/>
        <rFont val="Calibri"/>
        <family val="2"/>
        <charset val="238"/>
        <scheme val="minor"/>
      </rPr>
      <t>»ali enakovredno«.</t>
    </r>
  </si>
  <si>
    <r>
      <t>Kjer je pri posameznih parametrih navedena oznaka </t>
    </r>
    <r>
      <rPr>
        <b/>
        <sz val="11"/>
        <rFont val="Calibri"/>
        <family val="2"/>
        <charset val="238"/>
        <scheme val="minor"/>
      </rPr>
      <t>»vsaj«</t>
    </r>
    <r>
      <rPr>
        <sz val="11"/>
        <rFont val="Calibri"/>
        <family val="2"/>
        <charset val="238"/>
        <scheme val="minor"/>
      </rPr>
      <t>, ta pomeni minimalno sprejemljivo vrednost. Ponudnik lahko ponudi opremo z višjo vrednostjo navedenega parametra, če s tem ne poslabša funkcionalnosti, združljivosti, varnosti, prostorske ustreznosti ali drugih zahtevanih lastnosti sistema kot celote.</t>
    </r>
  </si>
  <si>
    <r>
      <t>Kjer je pri posameznih parametrih navedena oznaka </t>
    </r>
    <r>
      <rPr>
        <b/>
        <sz val="11"/>
        <rFont val="Calibri"/>
        <family val="2"/>
        <charset val="238"/>
        <scheme val="minor"/>
      </rPr>
      <t>»največ«</t>
    </r>
    <r>
      <rPr>
        <sz val="11"/>
        <rFont val="Calibri"/>
        <family val="2"/>
        <charset val="238"/>
        <scheme val="minor"/>
      </rPr>
      <t>, ta pomeni zgornjo dovoljeno mejo, ki je ni dovoljeno preseči. Ponudnik lahko ponudi opremo z nižjo vrednostjo navedenega parametra, če s tem ne poslabša funkcionalnosti ali drugih zahtevanih lastnosti sistema.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</si>
</sst>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quot;€&quot;"/>
    <numFmt numFmtId="165" formatCode="_-* #,##0.00\ _€_-;\-* #,##0.00\ _€_-;_-* \-??\ _€_-;_-@_-"/>
    <numFmt numFmtId="166" formatCode="#,##0.00\ &quot;SIT&quot;;\-#,##0.00\ &quot;SIT&quot;"/>
    <numFmt numFmtId="167" formatCode="#,##0.00\ [$€-40B]"/>
  </numFmts>
  <fonts count="47">
    <font>
      <sz val="12"/>
      <color theme="1"/>
      <name val="Calibri"/>
      <family val="2"/>
      <scheme val="minor"/>
    </font>
    <font>
      <b/>
      <sz val="12"/>
      <color theme="1"/>
      <name val="Calibri"/>
      <family val="2"/>
      <scheme val="minor"/>
    </font>
    <font>
      <sz val="8"/>
      <name val="Calibri"/>
      <family val="2"/>
      <scheme val="minor"/>
    </font>
    <font>
      <sz val="12"/>
      <color rgb="FFFF0000"/>
      <name val="Calibri"/>
      <family val="2"/>
      <scheme val="minor"/>
    </font>
    <font>
      <b/>
      <u/>
      <sz val="12"/>
      <color theme="1"/>
      <name val="Calibri"/>
      <family val="2"/>
      <scheme val="minor"/>
    </font>
    <font>
      <b/>
      <sz val="12"/>
      <color rgb="FFFF0000"/>
      <name val="Calibri"/>
      <family val="2"/>
      <scheme val="minor"/>
    </font>
    <font>
      <b/>
      <sz val="12"/>
      <name val="Calibri"/>
      <family val="2"/>
      <scheme val="minor"/>
    </font>
    <font>
      <sz val="12"/>
      <name val="Calibri"/>
      <family val="2"/>
      <scheme val="minor"/>
    </font>
    <font>
      <sz val="10"/>
      <name val="Arial"/>
      <family val="2"/>
      <charset val="238"/>
    </font>
    <font>
      <sz val="10"/>
      <name val="Arial"/>
      <family val="2"/>
      <charset val="204"/>
    </font>
    <font>
      <b/>
      <sz val="12"/>
      <color theme="4"/>
      <name val="Calibri"/>
      <family val="2"/>
      <scheme val="minor"/>
    </font>
    <font>
      <sz val="12"/>
      <color theme="4"/>
      <name val="Calibri"/>
      <family val="2"/>
      <scheme val="minor"/>
    </font>
    <font>
      <sz val="12"/>
      <name val="Calibri (Body)"/>
    </font>
    <font>
      <b/>
      <sz val="12"/>
      <name val="Calibri (Body)"/>
    </font>
    <font>
      <sz val="10"/>
      <name val="Verdana"/>
      <family val="2"/>
    </font>
    <font>
      <sz val="10"/>
      <name val="Arial CE"/>
      <charset val="238"/>
    </font>
    <font>
      <sz val="10"/>
      <name val="Arial"/>
      <family val="2"/>
    </font>
    <font>
      <b/>
      <sz val="10"/>
      <name val="Arial"/>
      <family val="2"/>
      <charset val="238"/>
    </font>
    <font>
      <b/>
      <sz val="10"/>
      <name val="BankGothic Lt BT"/>
      <family val="2"/>
    </font>
    <font>
      <sz val="10"/>
      <name val="Arial CE"/>
      <family val="2"/>
      <charset val="238"/>
    </font>
    <font>
      <b/>
      <sz val="12"/>
      <name val="Arial"/>
      <family val="2"/>
      <charset val="238"/>
    </font>
    <font>
      <b/>
      <sz val="10"/>
      <name val="Arial CE"/>
      <charset val="238"/>
    </font>
    <font>
      <b/>
      <sz val="11"/>
      <name val="Arial CE"/>
      <charset val="238"/>
    </font>
    <font>
      <b/>
      <sz val="12"/>
      <name val="Arial CE"/>
      <charset val="238"/>
    </font>
    <font>
      <b/>
      <sz val="10"/>
      <name val="Arial CE"/>
      <family val="2"/>
      <charset val="238"/>
    </font>
    <font>
      <b/>
      <sz val="14"/>
      <name val="Arial CE"/>
      <charset val="238"/>
    </font>
    <font>
      <b/>
      <u/>
      <sz val="10"/>
      <name val="Arial CE"/>
      <charset val="238"/>
    </font>
    <font>
      <u/>
      <sz val="10"/>
      <name val="Arial CE"/>
      <family val="2"/>
      <charset val="238"/>
    </font>
    <font>
      <b/>
      <u/>
      <sz val="10"/>
      <name val="Arial CE"/>
      <family val="2"/>
      <charset val="238"/>
    </font>
    <font>
      <b/>
      <sz val="16"/>
      <name val="Arial CE"/>
      <family val="2"/>
      <charset val="238"/>
    </font>
    <font>
      <sz val="12"/>
      <name val="Arial CE"/>
      <family val="2"/>
      <charset val="238"/>
    </font>
    <font>
      <b/>
      <sz val="12"/>
      <name val="Arial CE"/>
      <family val="2"/>
      <charset val="238"/>
    </font>
    <font>
      <sz val="11"/>
      <name val="Arial CE"/>
      <family val="2"/>
      <charset val="238"/>
    </font>
    <font>
      <sz val="12"/>
      <name val="Arial CE"/>
      <charset val="238"/>
    </font>
    <font>
      <b/>
      <sz val="11"/>
      <color indexed="10"/>
      <name val="Arial CE"/>
      <family val="2"/>
      <charset val="238"/>
    </font>
    <font>
      <b/>
      <sz val="12"/>
      <color indexed="10"/>
      <name val="Arial CE"/>
      <family val="2"/>
      <charset val="238"/>
    </font>
    <font>
      <b/>
      <sz val="12"/>
      <color theme="1"/>
      <name val="Calibri"/>
      <family val="2"/>
      <charset val="238"/>
      <scheme val="minor"/>
    </font>
    <font>
      <sz val="12"/>
      <name val="Calibri"/>
      <family val="2"/>
      <charset val="238"/>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11"/>
      <name val="Calibri"/>
      <family val="2"/>
      <charset val="238"/>
      <scheme val="minor"/>
    </font>
    <font>
      <b/>
      <sz val="11"/>
      <name val="Calibri"/>
      <family val="2"/>
      <charset val="238"/>
      <scheme val="minor"/>
    </font>
    <font>
      <b/>
      <sz val="11"/>
      <color rgb="FF222222"/>
      <name val="Calibri"/>
      <family val="2"/>
      <charset val="238"/>
      <scheme val="minor"/>
    </font>
    <font>
      <sz val="11"/>
      <color rgb="FF222222"/>
      <name val="Calibri"/>
      <family val="2"/>
      <charset val="238"/>
      <scheme val="minor"/>
    </font>
    <font>
      <sz val="11"/>
      <color indexed="10"/>
      <name val="Calibri"/>
      <family val="2"/>
      <charset val="238"/>
      <scheme val="minor"/>
    </font>
  </fonts>
  <fills count="4">
    <fill>
      <patternFill patternType="none"/>
    </fill>
    <fill>
      <patternFill patternType="gray125"/>
    </fill>
    <fill>
      <patternFill patternType="solid">
        <fgColor indexed="22"/>
        <bgColor indexed="64"/>
      </patternFill>
    </fill>
    <fill>
      <patternFill patternType="solid">
        <fgColor theme="0" tint="-0.14999847407452621"/>
        <bgColor indexed="64"/>
      </patternFill>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8" fillId="0" borderId="0"/>
    <xf numFmtId="0" fontId="9" fillId="0" borderId="0"/>
    <xf numFmtId="165" fontId="14" fillId="0" borderId="0" applyBorder="0" applyProtection="0"/>
    <xf numFmtId="0" fontId="15" fillId="0" borderId="0"/>
    <xf numFmtId="0" fontId="15" fillId="0" borderId="0"/>
    <xf numFmtId="0" fontId="16" fillId="0" borderId="0"/>
    <xf numFmtId="0" fontId="8" fillId="0" borderId="0"/>
  </cellStyleXfs>
  <cellXfs count="152">
    <xf numFmtId="0" fontId="0" fillId="0" borderId="0" xfId="0"/>
    <xf numFmtId="0" fontId="1" fillId="0" borderId="0" xfId="0" applyFont="1"/>
    <xf numFmtId="0" fontId="0" fillId="0" borderId="0" xfId="0" applyAlignment="1">
      <alignment wrapText="1"/>
    </xf>
    <xf numFmtId="0" fontId="1" fillId="0" borderId="0" xfId="0" applyFont="1" applyAlignment="1">
      <alignment vertical="top"/>
    </xf>
    <xf numFmtId="0" fontId="1" fillId="0" borderId="0" xfId="0" applyFont="1" applyAlignment="1">
      <alignment vertical="top" wrapText="1"/>
    </xf>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applyAlignment="1">
      <alignment wrapText="1"/>
    </xf>
    <xf numFmtId="0" fontId="6" fillId="0" borderId="0" xfId="0" applyFont="1" applyAlignment="1">
      <alignment horizontal="right"/>
    </xf>
    <xf numFmtId="0" fontId="7" fillId="0" borderId="0" xfId="0" applyFont="1"/>
    <xf numFmtId="0" fontId="1" fillId="0" borderId="0" xfId="0" applyFont="1" applyAlignment="1">
      <alignment wrapText="1"/>
    </xf>
    <xf numFmtId="0" fontId="1" fillId="0" borderId="0" xfId="0" applyFont="1" applyAlignment="1">
      <alignment horizontal="right"/>
    </xf>
    <xf numFmtId="0" fontId="0" fillId="0" borderId="0" xfId="0" applyAlignment="1">
      <alignment horizontal="right"/>
    </xf>
    <xf numFmtId="4" fontId="3" fillId="0" borderId="0" xfId="0" applyNumberFormat="1" applyFont="1"/>
    <xf numFmtId="0" fontId="10" fillId="0" borderId="0" xfId="0" applyFont="1" applyAlignment="1">
      <alignment vertical="top"/>
    </xf>
    <xf numFmtId="0" fontId="10" fillId="0" borderId="0" xfId="0" applyFont="1"/>
    <xf numFmtId="0" fontId="11" fillId="0" borderId="0" xfId="0" applyFont="1"/>
    <xf numFmtId="0" fontId="10" fillId="0" borderId="0" xfId="0" applyFont="1" applyAlignment="1">
      <alignment horizontal="left"/>
    </xf>
    <xf numFmtId="0" fontId="10" fillId="0" borderId="0" xfId="0" applyFont="1" applyAlignment="1">
      <alignment horizontal="right"/>
    </xf>
    <xf numFmtId="0" fontId="6" fillId="0" borderId="0" xfId="0" applyFont="1" applyAlignment="1">
      <alignment vertical="top"/>
    </xf>
    <xf numFmtId="0" fontId="12" fillId="0" borderId="0" xfId="0" applyFont="1" applyAlignment="1">
      <alignment wrapText="1"/>
    </xf>
    <xf numFmtId="0" fontId="6" fillId="0" borderId="0" xfId="0" applyFont="1" applyAlignment="1">
      <alignment vertical="top" wrapText="1"/>
    </xf>
    <xf numFmtId="0" fontId="6" fillId="0" borderId="0" xfId="0" applyFont="1" applyAlignment="1">
      <alignment wrapText="1"/>
    </xf>
    <xf numFmtId="0" fontId="7" fillId="0" borderId="0" xfId="0" applyFont="1" applyAlignment="1">
      <alignment horizontal="right"/>
    </xf>
    <xf numFmtId="164" fontId="6" fillId="0" borderId="0" xfId="0" applyNumberFormat="1" applyFont="1"/>
    <xf numFmtId="164" fontId="1" fillId="0" borderId="0" xfId="0" applyNumberFormat="1" applyFont="1"/>
    <xf numFmtId="164" fontId="5" fillId="0" borderId="0" xfId="0" applyNumberFormat="1" applyFont="1"/>
    <xf numFmtId="164" fontId="3" fillId="0" borderId="0" xfId="0" applyNumberFormat="1" applyFont="1"/>
    <xf numFmtId="164" fontId="5" fillId="0" borderId="0" xfId="0" applyNumberFormat="1" applyFont="1" applyAlignment="1">
      <alignment vertical="top"/>
    </xf>
    <xf numFmtId="164" fontId="1" fillId="0" borderId="0" xfId="0" applyNumberFormat="1" applyFont="1" applyAlignment="1">
      <alignment vertical="top"/>
    </xf>
    <xf numFmtId="164" fontId="0" fillId="0" borderId="0" xfId="0" applyNumberFormat="1"/>
    <xf numFmtId="164" fontId="6" fillId="0" borderId="0" xfId="0" applyNumberFormat="1" applyFont="1" applyAlignment="1">
      <alignment vertical="top"/>
    </xf>
    <xf numFmtId="164" fontId="7" fillId="0" borderId="0" xfId="0" applyNumberFormat="1" applyFont="1"/>
    <xf numFmtId="0" fontId="0" fillId="0" borderId="1" xfId="0" applyBorder="1"/>
    <xf numFmtId="164" fontId="1" fillId="0" borderId="1" xfId="0" applyNumberFormat="1" applyFont="1" applyBorder="1" applyAlignment="1">
      <alignment horizontal="right"/>
    </xf>
    <xf numFmtId="164" fontId="1" fillId="0" borderId="1" xfId="0" applyNumberFormat="1" applyFont="1" applyBorder="1"/>
    <xf numFmtId="164" fontId="6" fillId="0" borderId="1" xfId="0" applyNumberFormat="1" applyFont="1" applyBorder="1" applyAlignment="1">
      <alignment horizontal="right"/>
    </xf>
    <xf numFmtId="164" fontId="6" fillId="0" borderId="1" xfId="0" applyNumberFormat="1" applyFont="1" applyBorder="1"/>
    <xf numFmtId="0" fontId="7" fillId="0" borderId="1" xfId="0" applyFont="1" applyBorder="1" applyAlignment="1">
      <alignment wrapText="1"/>
    </xf>
    <xf numFmtId="4" fontId="7" fillId="0" borderId="0" xfId="0" applyNumberFormat="1" applyFont="1"/>
    <xf numFmtId="0" fontId="8" fillId="0" borderId="0" xfId="4" applyFont="1"/>
    <xf numFmtId="0" fontId="8" fillId="0" borderId="0" xfId="4" applyFont="1" applyAlignment="1">
      <alignment horizontal="right"/>
    </xf>
    <xf numFmtId="0" fontId="8" fillId="0" borderId="0" xfId="4" applyFont="1" applyAlignment="1">
      <alignment vertical="top" wrapText="1"/>
    </xf>
    <xf numFmtId="49" fontId="8" fillId="0" borderId="0" xfId="4" applyNumberFormat="1" applyFont="1" applyAlignment="1">
      <alignment horizontal="center" vertical="top"/>
    </xf>
    <xf numFmtId="4" fontId="8" fillId="0" borderId="0" xfId="4" applyNumberFormat="1" applyFont="1"/>
    <xf numFmtId="4" fontId="8" fillId="0" borderId="0" xfId="4" applyNumberFormat="1" applyFont="1" applyAlignment="1">
      <alignment horizontal="right"/>
    </xf>
    <xf numFmtId="166" fontId="8" fillId="0" borderId="0" xfId="4" applyNumberFormat="1" applyFont="1" applyAlignment="1">
      <alignment vertical="center"/>
    </xf>
    <xf numFmtId="0" fontId="8" fillId="0" borderId="0" xfId="4" applyFont="1" applyAlignment="1">
      <alignment horizontal="left" vertical="top" wrapText="1"/>
    </xf>
    <xf numFmtId="0" fontId="8" fillId="0" borderId="0" xfId="4" applyFont="1" applyAlignment="1">
      <alignment horizontal="center"/>
    </xf>
    <xf numFmtId="49" fontId="8" fillId="0" borderId="0" xfId="4" quotePrefix="1" applyNumberFormat="1" applyFont="1" applyAlignment="1">
      <alignment horizontal="left" vertical="top" wrapText="1"/>
    </xf>
    <xf numFmtId="49" fontId="8" fillId="0" borderId="0" xfId="4" quotePrefix="1" applyNumberFormat="1" applyFont="1" applyAlignment="1">
      <alignment horizontal="left" vertical="top"/>
    </xf>
    <xf numFmtId="49" fontId="8" fillId="0" borderId="0" xfId="4" applyNumberFormat="1" applyFont="1" applyAlignment="1">
      <alignment horizontal="left" vertical="top" wrapText="1"/>
    </xf>
    <xf numFmtId="49" fontId="8" fillId="0" borderId="0" xfId="4" applyNumberFormat="1" applyFont="1" applyAlignment="1">
      <alignment horizontal="left" vertical="top"/>
    </xf>
    <xf numFmtId="0" fontId="15" fillId="0" borderId="0" xfId="5"/>
    <xf numFmtId="0" fontId="8" fillId="0" borderId="0" xfId="5" applyFont="1" applyAlignment="1">
      <alignment vertical="top" wrapText="1"/>
    </xf>
    <xf numFmtId="0" fontId="8" fillId="0" borderId="0" xfId="6" applyFont="1"/>
    <xf numFmtId="0" fontId="8" fillId="0" borderId="0" xfId="6" applyFont="1" applyAlignment="1">
      <alignment horizontal="left" vertical="top"/>
    </xf>
    <xf numFmtId="0" fontId="17" fillId="0" borderId="0" xfId="7" applyFont="1"/>
    <xf numFmtId="0" fontId="17" fillId="0" borderId="0" xfId="7" applyFont="1" applyAlignment="1">
      <alignment vertical="top"/>
    </xf>
    <xf numFmtId="0" fontId="18" fillId="0" borderId="0" xfId="7" applyFont="1"/>
    <xf numFmtId="0" fontId="18" fillId="2" borderId="2" xfId="7" applyFont="1" applyFill="1" applyBorder="1" applyAlignment="1">
      <alignment vertical="top" wrapText="1"/>
    </xf>
    <xf numFmtId="0" fontId="18" fillId="2" borderId="2" xfId="7" quotePrefix="1" applyFont="1" applyFill="1" applyBorder="1" applyAlignment="1">
      <alignment horizontal="left" vertical="top"/>
    </xf>
    <xf numFmtId="0" fontId="19" fillId="0" borderId="0" xfId="7" applyFont="1"/>
    <xf numFmtId="0" fontId="19" fillId="0" borderId="3" xfId="7" applyFont="1" applyBorder="1" applyAlignment="1">
      <alignment vertical="top"/>
    </xf>
    <xf numFmtId="0" fontId="19" fillId="0" borderId="3" xfId="7" applyFont="1" applyBorder="1"/>
    <xf numFmtId="0" fontId="17" fillId="0" borderId="0" xfId="4" applyFont="1"/>
    <xf numFmtId="0" fontId="17" fillId="0" borderId="0" xfId="4" applyFont="1" applyAlignment="1">
      <alignment horizontal="right"/>
    </xf>
    <xf numFmtId="49" fontId="17" fillId="0" borderId="0" xfId="4" applyNumberFormat="1" applyFont="1" applyAlignment="1">
      <alignment horizontal="left" vertical="top"/>
    </xf>
    <xf numFmtId="0" fontId="20" fillId="0" borderId="0" xfId="5" applyFont="1" applyAlignment="1">
      <alignment vertical="top" wrapText="1"/>
    </xf>
    <xf numFmtId="0" fontId="21" fillId="0" borderId="0" xfId="6" quotePrefix="1" applyFont="1" applyAlignment="1">
      <alignment horizontal="left"/>
    </xf>
    <xf numFmtId="0" fontId="21" fillId="0" borderId="0" xfId="6" applyFont="1"/>
    <xf numFmtId="0" fontId="22" fillId="0" borderId="0" xfId="6" applyFont="1"/>
    <xf numFmtId="0" fontId="23" fillId="0" borderId="0" xfId="6" applyFont="1"/>
    <xf numFmtId="0" fontId="24" fillId="0" borderId="0" xfId="6" applyFont="1" applyAlignment="1">
      <alignment horizontal="right"/>
    </xf>
    <xf numFmtId="4" fontId="19" fillId="0" borderId="0" xfId="6" applyNumberFormat="1" applyFont="1" applyAlignment="1">
      <alignment horizontal="right"/>
    </xf>
    <xf numFmtId="167" fontId="19" fillId="0" borderId="0" xfId="6" applyNumberFormat="1" applyFont="1"/>
    <xf numFmtId="0" fontId="19" fillId="0" borderId="0" xfId="6" applyFont="1"/>
    <xf numFmtId="0" fontId="19" fillId="0" borderId="0" xfId="6" applyFont="1" applyAlignment="1">
      <alignment horizontal="right"/>
    </xf>
    <xf numFmtId="0" fontId="21" fillId="0" borderId="0" xfId="6" quotePrefix="1" applyFont="1" applyAlignment="1">
      <alignment horizontal="left" vertical="top"/>
    </xf>
    <xf numFmtId="0" fontId="25" fillId="0" borderId="0" xfId="6" applyFont="1" applyAlignment="1">
      <alignment horizontal="left" vertical="top" wrapText="1"/>
    </xf>
    <xf numFmtId="0" fontId="25" fillId="0" borderId="0" xfId="5" applyFont="1" applyAlignment="1">
      <alignment horizontal="left" vertical="top" wrapText="1"/>
    </xf>
    <xf numFmtId="0" fontId="15" fillId="0" borderId="0" xfId="5" applyAlignment="1">
      <alignment horizontal="left" vertical="top" wrapText="1"/>
    </xf>
    <xf numFmtId="0" fontId="21" fillId="0" borderId="0" xfId="6" applyFont="1" applyAlignment="1">
      <alignment horizontal="right"/>
    </xf>
    <xf numFmtId="4" fontId="24" fillId="0" borderId="0" xfId="6" applyNumberFormat="1" applyFont="1" applyAlignment="1">
      <alignment horizontal="right"/>
    </xf>
    <xf numFmtId="167" fontId="24" fillId="0" borderId="0" xfId="6" applyNumberFormat="1" applyFont="1"/>
    <xf numFmtId="0" fontId="24" fillId="0" borderId="0" xfId="6" applyFont="1"/>
    <xf numFmtId="14" fontId="21" fillId="0" borderId="0" xfId="6" applyNumberFormat="1" applyFont="1"/>
    <xf numFmtId="0" fontId="26" fillId="0" borderId="0" xfId="6" quotePrefix="1" applyFont="1" applyAlignment="1">
      <alignment horizontal="left"/>
    </xf>
    <xf numFmtId="0" fontId="26" fillId="0" borderId="0" xfId="6" applyFont="1"/>
    <xf numFmtId="0" fontId="26" fillId="0" borderId="0" xfId="6" applyFont="1" applyAlignment="1">
      <alignment horizontal="right"/>
    </xf>
    <xf numFmtId="4" fontId="27" fillId="0" borderId="0" xfId="6" applyNumberFormat="1" applyFont="1" applyAlignment="1">
      <alignment horizontal="right"/>
    </xf>
    <xf numFmtId="167" fontId="27" fillId="0" borderId="0" xfId="6" applyNumberFormat="1" applyFont="1"/>
    <xf numFmtId="49" fontId="21" fillId="0" borderId="0" xfId="6" applyNumberFormat="1" applyFont="1"/>
    <xf numFmtId="0" fontId="26" fillId="0" borderId="4" xfId="6" quotePrefix="1" applyFont="1" applyBorder="1" applyAlignment="1">
      <alignment horizontal="left"/>
    </xf>
    <xf numFmtId="0" fontId="26" fillId="0" borderId="4" xfId="6" applyFont="1" applyBorder="1"/>
    <xf numFmtId="0" fontId="26" fillId="0" borderId="4" xfId="6" applyFont="1" applyBorder="1" applyAlignment="1">
      <alignment horizontal="left"/>
    </xf>
    <xf numFmtId="0" fontId="28" fillId="0" borderId="4" xfId="6" applyFont="1" applyBorder="1" applyAlignment="1">
      <alignment horizontal="right"/>
    </xf>
    <xf numFmtId="167" fontId="28" fillId="0" borderId="0" xfId="6" applyNumberFormat="1" applyFont="1" applyAlignment="1">
      <alignment horizontal="center"/>
    </xf>
    <xf numFmtId="4" fontId="24" fillId="0" borderId="0" xfId="6" applyNumberFormat="1" applyFont="1" applyAlignment="1">
      <alignment horizontal="center"/>
    </xf>
    <xf numFmtId="0" fontId="19" fillId="0" borderId="0" xfId="6" quotePrefix="1" applyFont="1" applyAlignment="1">
      <alignment horizontal="left"/>
    </xf>
    <xf numFmtId="167" fontId="19" fillId="0" borderId="0" xfId="6" applyNumberFormat="1" applyFont="1" applyAlignment="1">
      <alignment horizontal="right"/>
    </xf>
    <xf numFmtId="4" fontId="19" fillId="0" borderId="0" xfId="6" applyNumberFormat="1" applyFont="1"/>
    <xf numFmtId="167" fontId="24" fillId="0" borderId="0" xfId="6" applyNumberFormat="1" applyFont="1" applyAlignment="1">
      <alignment horizontal="right"/>
    </xf>
    <xf numFmtId="0" fontId="29" fillId="0" borderId="0" xfId="6" applyFont="1"/>
    <xf numFmtId="0" fontId="30" fillId="0" borderId="0" xfId="6" applyFont="1"/>
    <xf numFmtId="0" fontId="24" fillId="0" borderId="0" xfId="6" applyFont="1" applyAlignment="1">
      <alignment horizontal="center"/>
    </xf>
    <xf numFmtId="167" fontId="19" fillId="0" borderId="0" xfId="6" applyNumberFormat="1" applyFont="1" applyAlignment="1">
      <alignment horizontal="right" vertical="center"/>
    </xf>
    <xf numFmtId="4" fontId="30" fillId="0" borderId="0" xfId="6" applyNumberFormat="1" applyFont="1"/>
    <xf numFmtId="0" fontId="30" fillId="0" borderId="0" xfId="6" applyFont="1" applyAlignment="1">
      <alignment horizontal="right"/>
    </xf>
    <xf numFmtId="0" fontId="31" fillId="0" borderId="0" xfId="6" quotePrefix="1" applyFont="1" applyAlignment="1">
      <alignment horizontal="left"/>
    </xf>
    <xf numFmtId="0" fontId="31" fillId="0" borderId="0" xfId="6" applyFont="1"/>
    <xf numFmtId="0" fontId="31" fillId="0" borderId="0" xfId="6" applyFont="1" applyAlignment="1">
      <alignment horizontal="center"/>
    </xf>
    <xf numFmtId="0" fontId="31" fillId="0" borderId="0" xfId="6" applyFont="1" applyAlignment="1">
      <alignment horizontal="right"/>
    </xf>
    <xf numFmtId="167" fontId="31" fillId="0" borderId="0" xfId="6" applyNumberFormat="1" applyFont="1" applyAlignment="1">
      <alignment horizontal="right" vertical="center"/>
    </xf>
    <xf numFmtId="0" fontId="32" fillId="0" borderId="0" xfId="6" applyFont="1" applyAlignment="1">
      <alignment horizontal="left"/>
    </xf>
    <xf numFmtId="0" fontId="32" fillId="0" borderId="0" xfId="6" applyFont="1"/>
    <xf numFmtId="167" fontId="33" fillId="0" borderId="0" xfId="6" applyNumberFormat="1" applyFont="1" applyAlignment="1">
      <alignment horizontal="right" vertical="center"/>
    </xf>
    <xf numFmtId="4" fontId="34" fillId="0" borderId="0" xfId="6" applyNumberFormat="1" applyFont="1" applyAlignment="1">
      <alignment horizontal="right"/>
    </xf>
    <xf numFmtId="0" fontId="32" fillId="0" borderId="0" xfId="6" applyFont="1" applyAlignment="1">
      <alignment horizontal="right"/>
    </xf>
    <xf numFmtId="4" fontId="32" fillId="0" borderId="0" xfId="6" applyNumberFormat="1" applyFont="1"/>
    <xf numFmtId="0" fontId="22" fillId="3" borderId="5" xfId="6" quotePrefix="1" applyFont="1" applyFill="1" applyBorder="1" applyAlignment="1">
      <alignment horizontal="left"/>
    </xf>
    <xf numFmtId="0" fontId="31" fillId="3" borderId="6" xfId="6" applyFont="1" applyFill="1" applyBorder="1"/>
    <xf numFmtId="0" fontId="31" fillId="3" borderId="6" xfId="6" applyFont="1" applyFill="1" applyBorder="1" applyAlignment="1">
      <alignment horizontal="center"/>
    </xf>
    <xf numFmtId="0" fontId="31" fillId="3" borderId="6" xfId="6" applyFont="1" applyFill="1" applyBorder="1" applyAlignment="1">
      <alignment horizontal="right"/>
    </xf>
    <xf numFmtId="167" fontId="23" fillId="3" borderId="7" xfId="6" applyNumberFormat="1" applyFont="1" applyFill="1" applyBorder="1" applyAlignment="1">
      <alignment horizontal="right" vertical="center"/>
    </xf>
    <xf numFmtId="0" fontId="22" fillId="0" borderId="0" xfId="6" quotePrefix="1" applyFont="1" applyAlignment="1">
      <alignment horizontal="left"/>
    </xf>
    <xf numFmtId="167" fontId="23" fillId="0" borderId="0" xfId="6" applyNumberFormat="1" applyFont="1" applyAlignment="1">
      <alignment horizontal="right" vertical="center"/>
    </xf>
    <xf numFmtId="4" fontId="35" fillId="0" borderId="0" xfId="6" applyNumberFormat="1" applyFont="1"/>
    <xf numFmtId="0" fontId="36" fillId="0" borderId="0" xfId="0" applyFont="1" applyAlignment="1">
      <alignment vertical="top" wrapText="1"/>
    </xf>
    <xf numFmtId="0" fontId="37" fillId="0" borderId="0" xfId="0" applyFont="1" applyAlignment="1">
      <alignment wrapText="1"/>
    </xf>
    <xf numFmtId="0" fontId="36" fillId="0" borderId="0" xfId="0" applyFont="1"/>
    <xf numFmtId="0" fontId="38" fillId="0" borderId="0" xfId="0" applyFont="1"/>
    <xf numFmtId="0" fontId="39" fillId="0" borderId="0" xfId="0" applyFont="1" applyAlignment="1">
      <alignment vertical="top"/>
    </xf>
    <xf numFmtId="0" fontId="40" fillId="0" borderId="0" xfId="0" applyFont="1"/>
    <xf numFmtId="0" fontId="38" fillId="0" borderId="0" xfId="0" applyFont="1" applyAlignment="1">
      <alignment vertical="top"/>
    </xf>
    <xf numFmtId="0" fontId="41" fillId="0" borderId="0" xfId="0" applyFont="1"/>
    <xf numFmtId="0" fontId="41" fillId="0" borderId="1" xfId="0" applyFont="1" applyBorder="1"/>
    <xf numFmtId="0" fontId="38" fillId="3" borderId="0" xfId="0" applyFont="1" applyFill="1"/>
    <xf numFmtId="0" fontId="4" fillId="3" borderId="0" xfId="0" applyFont="1" applyFill="1"/>
    <xf numFmtId="0" fontId="1" fillId="3" borderId="0" xfId="0" applyFont="1" applyFill="1"/>
    <xf numFmtId="164" fontId="5" fillId="3" borderId="0" xfId="0" applyNumberFormat="1" applyFont="1" applyFill="1"/>
    <xf numFmtId="164" fontId="1" fillId="3" borderId="0" xfId="0" applyNumberFormat="1" applyFont="1" applyFill="1"/>
    <xf numFmtId="0" fontId="0" fillId="3" borderId="0" xfId="0" applyFill="1"/>
    <xf numFmtId="164" fontId="0" fillId="3" borderId="0" xfId="0" applyNumberFormat="1" applyFill="1"/>
    <xf numFmtId="0" fontId="42" fillId="0" borderId="0" xfId="7" applyFont="1" applyAlignment="1" applyProtection="1">
      <alignment vertical="top" wrapText="1"/>
      <protection locked="0"/>
    </xf>
    <xf numFmtId="0" fontId="42" fillId="0" borderId="0" xfId="5" applyFont="1" applyAlignment="1">
      <alignment vertical="top" wrapText="1"/>
    </xf>
    <xf numFmtId="0" fontId="44" fillId="0" borderId="0" xfId="0" applyFont="1" applyAlignment="1">
      <alignment vertical="center"/>
    </xf>
    <xf numFmtId="0" fontId="45" fillId="0" borderId="0" xfId="0" applyFont="1" applyAlignment="1">
      <alignment vertical="center" wrapText="1"/>
    </xf>
    <xf numFmtId="0" fontId="43" fillId="0" borderId="0" xfId="5" applyFont="1" applyAlignment="1">
      <alignment vertical="top" wrapText="1"/>
    </xf>
    <xf numFmtId="0" fontId="46" fillId="0" borderId="0" xfId="5" applyFont="1" applyAlignment="1">
      <alignment vertical="top" wrapText="1"/>
    </xf>
  </cellXfs>
  <cellStyles count="8">
    <cellStyle name="Navadno 2 2" xfId="1"/>
    <cellStyle name="Navadno 8" xfId="2"/>
    <cellStyle name="Navadno_ARREA- koča Ruše-rušitve 2" xfId="4"/>
    <cellStyle name="Navadno_KALAMAR-PSO GREGORČIČEVA MS-16.11.04" xfId="6"/>
    <cellStyle name="Navadno_KALAMAR-PSO GREGORČIČEVA MS-16.11.04 2" xfId="7"/>
    <cellStyle name="Normal" xfId="0" builtinId="0"/>
    <cellStyle name="Normal 2" xfId="5"/>
    <cellStyle name="Vejica 2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ha%20Baznik\AppData\Local\Microsoft\Windows\Temporary%20Internet%20Files\Content.IE5\JKA25JRA\0210-JMI%20doo-PONUDBA-Mercator%20Sempeter%20pri%20Gorici_popis%20E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acunalnik7\0-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Mu-th-ur6000\void\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KLOP%201%20libertas%20oprema%20popis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th-ur6000\voi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PREDVIDENA GR.DEL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PREDVIDENA GR.DELA"/>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KLOP 1 "/>
      <sheetName val="OPOMBE 2 "/>
      <sheetName val="A1. velika dvorana"/>
      <sheetName val="A.2. mala dvorana"/>
      <sheetName val="A3. avla in skupni prostori"/>
      <sheetName val="A4. galerija"/>
      <sheetName val="A5. sejna sob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view="pageBreakPreview" zoomScaleNormal="100" zoomScaleSheetLayoutView="100" workbookViewId="0">
      <selection activeCell="B18" sqref="B18"/>
    </sheetView>
  </sheetViews>
  <sheetFormatPr defaultColWidth="8.125" defaultRowHeight="12.75"/>
  <cols>
    <col min="1" max="1" width="8.75" style="78" customWidth="1"/>
    <col min="2" max="4" width="8.125" style="78"/>
    <col min="5" max="5" width="15.125" style="78" customWidth="1"/>
    <col min="6" max="6" width="26.5" style="102" customWidth="1"/>
    <col min="7" max="7" width="11.375" style="103" customWidth="1"/>
    <col min="8" max="256" width="8.125" style="78"/>
    <col min="257" max="257" width="11.625" style="78" customWidth="1"/>
    <col min="258" max="260" width="8.125" style="78"/>
    <col min="261" max="261" width="15.125" style="78" customWidth="1"/>
    <col min="262" max="262" width="26.5" style="78" customWidth="1"/>
    <col min="263" max="263" width="11.375" style="78" customWidth="1"/>
    <col min="264" max="512" width="8.125" style="78"/>
    <col min="513" max="513" width="11.625" style="78" customWidth="1"/>
    <col min="514" max="516" width="8.125" style="78"/>
    <col min="517" max="517" width="15.125" style="78" customWidth="1"/>
    <col min="518" max="518" width="26.5" style="78" customWidth="1"/>
    <col min="519" max="519" width="11.375" style="78" customWidth="1"/>
    <col min="520" max="768" width="8.125" style="78"/>
    <col min="769" max="769" width="11.625" style="78" customWidth="1"/>
    <col min="770" max="772" width="8.125" style="78"/>
    <col min="773" max="773" width="15.125" style="78" customWidth="1"/>
    <col min="774" max="774" width="26.5" style="78" customWidth="1"/>
    <col min="775" max="775" width="11.375" style="78" customWidth="1"/>
    <col min="776" max="1024" width="8.125" style="78"/>
    <col min="1025" max="1025" width="11.625" style="78" customWidth="1"/>
    <col min="1026" max="1028" width="8.125" style="78"/>
    <col min="1029" max="1029" width="15.125" style="78" customWidth="1"/>
    <col min="1030" max="1030" width="26.5" style="78" customWidth="1"/>
    <col min="1031" max="1031" width="11.375" style="78" customWidth="1"/>
    <col min="1032" max="1280" width="8.125" style="78"/>
    <col min="1281" max="1281" width="11.625" style="78" customWidth="1"/>
    <col min="1282" max="1284" width="8.125" style="78"/>
    <col min="1285" max="1285" width="15.125" style="78" customWidth="1"/>
    <col min="1286" max="1286" width="26.5" style="78" customWidth="1"/>
    <col min="1287" max="1287" width="11.375" style="78" customWidth="1"/>
    <col min="1288" max="1536" width="8.125" style="78"/>
    <col min="1537" max="1537" width="11.625" style="78" customWidth="1"/>
    <col min="1538" max="1540" width="8.125" style="78"/>
    <col min="1541" max="1541" width="15.125" style="78" customWidth="1"/>
    <col min="1542" max="1542" width="26.5" style="78" customWidth="1"/>
    <col min="1543" max="1543" width="11.375" style="78" customWidth="1"/>
    <col min="1544" max="1792" width="8.125" style="78"/>
    <col min="1793" max="1793" width="11.625" style="78" customWidth="1"/>
    <col min="1794" max="1796" width="8.125" style="78"/>
    <col min="1797" max="1797" width="15.125" style="78" customWidth="1"/>
    <col min="1798" max="1798" width="26.5" style="78" customWidth="1"/>
    <col min="1799" max="1799" width="11.375" style="78" customWidth="1"/>
    <col min="1800" max="2048" width="8.125" style="78"/>
    <col min="2049" max="2049" width="11.625" style="78" customWidth="1"/>
    <col min="2050" max="2052" width="8.125" style="78"/>
    <col min="2053" max="2053" width="15.125" style="78" customWidth="1"/>
    <col min="2054" max="2054" width="26.5" style="78" customWidth="1"/>
    <col min="2055" max="2055" width="11.375" style="78" customWidth="1"/>
    <col min="2056" max="2304" width="8.125" style="78"/>
    <col min="2305" max="2305" width="11.625" style="78" customWidth="1"/>
    <col min="2306" max="2308" width="8.125" style="78"/>
    <col min="2309" max="2309" width="15.125" style="78" customWidth="1"/>
    <col min="2310" max="2310" width="26.5" style="78" customWidth="1"/>
    <col min="2311" max="2311" width="11.375" style="78" customWidth="1"/>
    <col min="2312" max="2560" width="8.125" style="78"/>
    <col min="2561" max="2561" width="11.625" style="78" customWidth="1"/>
    <col min="2562" max="2564" width="8.125" style="78"/>
    <col min="2565" max="2565" width="15.125" style="78" customWidth="1"/>
    <col min="2566" max="2566" width="26.5" style="78" customWidth="1"/>
    <col min="2567" max="2567" width="11.375" style="78" customWidth="1"/>
    <col min="2568" max="2816" width="8.125" style="78"/>
    <col min="2817" max="2817" width="11.625" style="78" customWidth="1"/>
    <col min="2818" max="2820" width="8.125" style="78"/>
    <col min="2821" max="2821" width="15.125" style="78" customWidth="1"/>
    <col min="2822" max="2822" width="26.5" style="78" customWidth="1"/>
    <col min="2823" max="2823" width="11.375" style="78" customWidth="1"/>
    <col min="2824" max="3072" width="8.125" style="78"/>
    <col min="3073" max="3073" width="11.625" style="78" customWidth="1"/>
    <col min="3074" max="3076" width="8.125" style="78"/>
    <col min="3077" max="3077" width="15.125" style="78" customWidth="1"/>
    <col min="3078" max="3078" width="26.5" style="78" customWidth="1"/>
    <col min="3079" max="3079" width="11.375" style="78" customWidth="1"/>
    <col min="3080" max="3328" width="8.125" style="78"/>
    <col min="3329" max="3329" width="11.625" style="78" customWidth="1"/>
    <col min="3330" max="3332" width="8.125" style="78"/>
    <col min="3333" max="3333" width="15.125" style="78" customWidth="1"/>
    <col min="3334" max="3334" width="26.5" style="78" customWidth="1"/>
    <col min="3335" max="3335" width="11.375" style="78" customWidth="1"/>
    <col min="3336" max="3584" width="8.125" style="78"/>
    <col min="3585" max="3585" width="11.625" style="78" customWidth="1"/>
    <col min="3586" max="3588" width="8.125" style="78"/>
    <col min="3589" max="3589" width="15.125" style="78" customWidth="1"/>
    <col min="3590" max="3590" width="26.5" style="78" customWidth="1"/>
    <col min="3591" max="3591" width="11.375" style="78" customWidth="1"/>
    <col min="3592" max="3840" width="8.125" style="78"/>
    <col min="3841" max="3841" width="11.625" style="78" customWidth="1"/>
    <col min="3842" max="3844" width="8.125" style="78"/>
    <col min="3845" max="3845" width="15.125" style="78" customWidth="1"/>
    <col min="3846" max="3846" width="26.5" style="78" customWidth="1"/>
    <col min="3847" max="3847" width="11.375" style="78" customWidth="1"/>
    <col min="3848" max="4096" width="8.125" style="78"/>
    <col min="4097" max="4097" width="11.625" style="78" customWidth="1"/>
    <col min="4098" max="4100" width="8.125" style="78"/>
    <col min="4101" max="4101" width="15.125" style="78" customWidth="1"/>
    <col min="4102" max="4102" width="26.5" style="78" customWidth="1"/>
    <col min="4103" max="4103" width="11.375" style="78" customWidth="1"/>
    <col min="4104" max="4352" width="8.125" style="78"/>
    <col min="4353" max="4353" width="11.625" style="78" customWidth="1"/>
    <col min="4354" max="4356" width="8.125" style="78"/>
    <col min="4357" max="4357" width="15.125" style="78" customWidth="1"/>
    <col min="4358" max="4358" width="26.5" style="78" customWidth="1"/>
    <col min="4359" max="4359" width="11.375" style="78" customWidth="1"/>
    <col min="4360" max="4608" width="8.125" style="78"/>
    <col min="4609" max="4609" width="11.625" style="78" customWidth="1"/>
    <col min="4610" max="4612" width="8.125" style="78"/>
    <col min="4613" max="4613" width="15.125" style="78" customWidth="1"/>
    <col min="4614" max="4614" width="26.5" style="78" customWidth="1"/>
    <col min="4615" max="4615" width="11.375" style="78" customWidth="1"/>
    <col min="4616" max="4864" width="8.125" style="78"/>
    <col min="4865" max="4865" width="11.625" style="78" customWidth="1"/>
    <col min="4866" max="4868" width="8.125" style="78"/>
    <col min="4869" max="4869" width="15.125" style="78" customWidth="1"/>
    <col min="4870" max="4870" width="26.5" style="78" customWidth="1"/>
    <col min="4871" max="4871" width="11.375" style="78" customWidth="1"/>
    <col min="4872" max="5120" width="8.125" style="78"/>
    <col min="5121" max="5121" width="11.625" style="78" customWidth="1"/>
    <col min="5122" max="5124" width="8.125" style="78"/>
    <col min="5125" max="5125" width="15.125" style="78" customWidth="1"/>
    <col min="5126" max="5126" width="26.5" style="78" customWidth="1"/>
    <col min="5127" max="5127" width="11.375" style="78" customWidth="1"/>
    <col min="5128" max="5376" width="8.125" style="78"/>
    <col min="5377" max="5377" width="11.625" style="78" customWidth="1"/>
    <col min="5378" max="5380" width="8.125" style="78"/>
    <col min="5381" max="5381" width="15.125" style="78" customWidth="1"/>
    <col min="5382" max="5382" width="26.5" style="78" customWidth="1"/>
    <col min="5383" max="5383" width="11.375" style="78" customWidth="1"/>
    <col min="5384" max="5632" width="8.125" style="78"/>
    <col min="5633" max="5633" width="11.625" style="78" customWidth="1"/>
    <col min="5634" max="5636" width="8.125" style="78"/>
    <col min="5637" max="5637" width="15.125" style="78" customWidth="1"/>
    <col min="5638" max="5638" width="26.5" style="78" customWidth="1"/>
    <col min="5639" max="5639" width="11.375" style="78" customWidth="1"/>
    <col min="5640" max="5888" width="8.125" style="78"/>
    <col min="5889" max="5889" width="11.625" style="78" customWidth="1"/>
    <col min="5890" max="5892" width="8.125" style="78"/>
    <col min="5893" max="5893" width="15.125" style="78" customWidth="1"/>
    <col min="5894" max="5894" width="26.5" style="78" customWidth="1"/>
    <col min="5895" max="5895" width="11.375" style="78" customWidth="1"/>
    <col min="5896" max="6144" width="8.125" style="78"/>
    <col min="6145" max="6145" width="11.625" style="78" customWidth="1"/>
    <col min="6146" max="6148" width="8.125" style="78"/>
    <col min="6149" max="6149" width="15.125" style="78" customWidth="1"/>
    <col min="6150" max="6150" width="26.5" style="78" customWidth="1"/>
    <col min="6151" max="6151" width="11.375" style="78" customWidth="1"/>
    <col min="6152" max="6400" width="8.125" style="78"/>
    <col min="6401" max="6401" width="11.625" style="78" customWidth="1"/>
    <col min="6402" max="6404" width="8.125" style="78"/>
    <col min="6405" max="6405" width="15.125" style="78" customWidth="1"/>
    <col min="6406" max="6406" width="26.5" style="78" customWidth="1"/>
    <col min="6407" max="6407" width="11.375" style="78" customWidth="1"/>
    <col min="6408" max="6656" width="8.125" style="78"/>
    <col min="6657" max="6657" width="11.625" style="78" customWidth="1"/>
    <col min="6658" max="6660" width="8.125" style="78"/>
    <col min="6661" max="6661" width="15.125" style="78" customWidth="1"/>
    <col min="6662" max="6662" width="26.5" style="78" customWidth="1"/>
    <col min="6663" max="6663" width="11.375" style="78" customWidth="1"/>
    <col min="6664" max="6912" width="8.125" style="78"/>
    <col min="6913" max="6913" width="11.625" style="78" customWidth="1"/>
    <col min="6914" max="6916" width="8.125" style="78"/>
    <col min="6917" max="6917" width="15.125" style="78" customWidth="1"/>
    <col min="6918" max="6918" width="26.5" style="78" customWidth="1"/>
    <col min="6919" max="6919" width="11.375" style="78" customWidth="1"/>
    <col min="6920" max="7168" width="8.125" style="78"/>
    <col min="7169" max="7169" width="11.625" style="78" customWidth="1"/>
    <col min="7170" max="7172" width="8.125" style="78"/>
    <col min="7173" max="7173" width="15.125" style="78" customWidth="1"/>
    <col min="7174" max="7174" width="26.5" style="78" customWidth="1"/>
    <col min="7175" max="7175" width="11.375" style="78" customWidth="1"/>
    <col min="7176" max="7424" width="8.125" style="78"/>
    <col min="7425" max="7425" width="11.625" style="78" customWidth="1"/>
    <col min="7426" max="7428" width="8.125" style="78"/>
    <col min="7429" max="7429" width="15.125" style="78" customWidth="1"/>
    <col min="7430" max="7430" width="26.5" style="78" customWidth="1"/>
    <col min="7431" max="7431" width="11.375" style="78" customWidth="1"/>
    <col min="7432" max="7680" width="8.125" style="78"/>
    <col min="7681" max="7681" width="11.625" style="78" customWidth="1"/>
    <col min="7682" max="7684" width="8.125" style="78"/>
    <col min="7685" max="7685" width="15.125" style="78" customWidth="1"/>
    <col min="7686" max="7686" width="26.5" style="78" customWidth="1"/>
    <col min="7687" max="7687" width="11.375" style="78" customWidth="1"/>
    <col min="7688" max="7936" width="8.125" style="78"/>
    <col min="7937" max="7937" width="11.625" style="78" customWidth="1"/>
    <col min="7938" max="7940" width="8.125" style="78"/>
    <col min="7941" max="7941" width="15.125" style="78" customWidth="1"/>
    <col min="7942" max="7942" width="26.5" style="78" customWidth="1"/>
    <col min="7943" max="7943" width="11.375" style="78" customWidth="1"/>
    <col min="7944" max="8192" width="8.125" style="78"/>
    <col min="8193" max="8193" width="11.625" style="78" customWidth="1"/>
    <col min="8194" max="8196" width="8.125" style="78"/>
    <col min="8197" max="8197" width="15.125" style="78" customWidth="1"/>
    <col min="8198" max="8198" width="26.5" style="78" customWidth="1"/>
    <col min="8199" max="8199" width="11.375" style="78" customWidth="1"/>
    <col min="8200" max="8448" width="8.125" style="78"/>
    <col min="8449" max="8449" width="11.625" style="78" customWidth="1"/>
    <col min="8450" max="8452" width="8.125" style="78"/>
    <col min="8453" max="8453" width="15.125" style="78" customWidth="1"/>
    <col min="8454" max="8454" width="26.5" style="78" customWidth="1"/>
    <col min="8455" max="8455" width="11.375" style="78" customWidth="1"/>
    <col min="8456" max="8704" width="8.125" style="78"/>
    <col min="8705" max="8705" width="11.625" style="78" customWidth="1"/>
    <col min="8706" max="8708" width="8.125" style="78"/>
    <col min="8709" max="8709" width="15.125" style="78" customWidth="1"/>
    <col min="8710" max="8710" width="26.5" style="78" customWidth="1"/>
    <col min="8711" max="8711" width="11.375" style="78" customWidth="1"/>
    <col min="8712" max="8960" width="8.125" style="78"/>
    <col min="8961" max="8961" width="11.625" style="78" customWidth="1"/>
    <col min="8962" max="8964" width="8.125" style="78"/>
    <col min="8965" max="8965" width="15.125" style="78" customWidth="1"/>
    <col min="8966" max="8966" width="26.5" style="78" customWidth="1"/>
    <col min="8967" max="8967" width="11.375" style="78" customWidth="1"/>
    <col min="8968" max="9216" width="8.125" style="78"/>
    <col min="9217" max="9217" width="11.625" style="78" customWidth="1"/>
    <col min="9218" max="9220" width="8.125" style="78"/>
    <col min="9221" max="9221" width="15.125" style="78" customWidth="1"/>
    <col min="9222" max="9222" width="26.5" style="78" customWidth="1"/>
    <col min="9223" max="9223" width="11.375" style="78" customWidth="1"/>
    <col min="9224" max="9472" width="8.125" style="78"/>
    <col min="9473" max="9473" width="11.625" style="78" customWidth="1"/>
    <col min="9474" max="9476" width="8.125" style="78"/>
    <col min="9477" max="9477" width="15.125" style="78" customWidth="1"/>
    <col min="9478" max="9478" width="26.5" style="78" customWidth="1"/>
    <col min="9479" max="9479" width="11.375" style="78" customWidth="1"/>
    <col min="9480" max="9728" width="8.125" style="78"/>
    <col min="9729" max="9729" width="11.625" style="78" customWidth="1"/>
    <col min="9730" max="9732" width="8.125" style="78"/>
    <col min="9733" max="9733" width="15.125" style="78" customWidth="1"/>
    <col min="9734" max="9734" width="26.5" style="78" customWidth="1"/>
    <col min="9735" max="9735" width="11.375" style="78" customWidth="1"/>
    <col min="9736" max="9984" width="8.125" style="78"/>
    <col min="9985" max="9985" width="11.625" style="78" customWidth="1"/>
    <col min="9986" max="9988" width="8.125" style="78"/>
    <col min="9989" max="9989" width="15.125" style="78" customWidth="1"/>
    <col min="9990" max="9990" width="26.5" style="78" customWidth="1"/>
    <col min="9991" max="9991" width="11.375" style="78" customWidth="1"/>
    <col min="9992" max="10240" width="8.125" style="78"/>
    <col min="10241" max="10241" width="11.625" style="78" customWidth="1"/>
    <col min="10242" max="10244" width="8.125" style="78"/>
    <col min="10245" max="10245" width="15.125" style="78" customWidth="1"/>
    <col min="10246" max="10246" width="26.5" style="78" customWidth="1"/>
    <col min="10247" max="10247" width="11.375" style="78" customWidth="1"/>
    <col min="10248" max="10496" width="8.125" style="78"/>
    <col min="10497" max="10497" width="11.625" style="78" customWidth="1"/>
    <col min="10498" max="10500" width="8.125" style="78"/>
    <col min="10501" max="10501" width="15.125" style="78" customWidth="1"/>
    <col min="10502" max="10502" width="26.5" style="78" customWidth="1"/>
    <col min="10503" max="10503" width="11.375" style="78" customWidth="1"/>
    <col min="10504" max="10752" width="8.125" style="78"/>
    <col min="10753" max="10753" width="11.625" style="78" customWidth="1"/>
    <col min="10754" max="10756" width="8.125" style="78"/>
    <col min="10757" max="10757" width="15.125" style="78" customWidth="1"/>
    <col min="10758" max="10758" width="26.5" style="78" customWidth="1"/>
    <col min="10759" max="10759" width="11.375" style="78" customWidth="1"/>
    <col min="10760" max="11008" width="8.125" style="78"/>
    <col min="11009" max="11009" width="11.625" style="78" customWidth="1"/>
    <col min="11010" max="11012" width="8.125" style="78"/>
    <col min="11013" max="11013" width="15.125" style="78" customWidth="1"/>
    <col min="11014" max="11014" width="26.5" style="78" customWidth="1"/>
    <col min="11015" max="11015" width="11.375" style="78" customWidth="1"/>
    <col min="11016" max="11264" width="8.125" style="78"/>
    <col min="11265" max="11265" width="11.625" style="78" customWidth="1"/>
    <col min="11266" max="11268" width="8.125" style="78"/>
    <col min="11269" max="11269" width="15.125" style="78" customWidth="1"/>
    <col min="11270" max="11270" width="26.5" style="78" customWidth="1"/>
    <col min="11271" max="11271" width="11.375" style="78" customWidth="1"/>
    <col min="11272" max="11520" width="8.125" style="78"/>
    <col min="11521" max="11521" width="11.625" style="78" customWidth="1"/>
    <col min="11522" max="11524" width="8.125" style="78"/>
    <col min="11525" max="11525" width="15.125" style="78" customWidth="1"/>
    <col min="11526" max="11526" width="26.5" style="78" customWidth="1"/>
    <col min="11527" max="11527" width="11.375" style="78" customWidth="1"/>
    <col min="11528" max="11776" width="8.125" style="78"/>
    <col min="11777" max="11777" width="11.625" style="78" customWidth="1"/>
    <col min="11778" max="11780" width="8.125" style="78"/>
    <col min="11781" max="11781" width="15.125" style="78" customWidth="1"/>
    <col min="11782" max="11782" width="26.5" style="78" customWidth="1"/>
    <col min="11783" max="11783" width="11.375" style="78" customWidth="1"/>
    <col min="11784" max="12032" width="8.125" style="78"/>
    <col min="12033" max="12033" width="11.625" style="78" customWidth="1"/>
    <col min="12034" max="12036" width="8.125" style="78"/>
    <col min="12037" max="12037" width="15.125" style="78" customWidth="1"/>
    <col min="12038" max="12038" width="26.5" style="78" customWidth="1"/>
    <col min="12039" max="12039" width="11.375" style="78" customWidth="1"/>
    <col min="12040" max="12288" width="8.125" style="78"/>
    <col min="12289" max="12289" width="11.625" style="78" customWidth="1"/>
    <col min="12290" max="12292" width="8.125" style="78"/>
    <col min="12293" max="12293" width="15.125" style="78" customWidth="1"/>
    <col min="12294" max="12294" width="26.5" style="78" customWidth="1"/>
    <col min="12295" max="12295" width="11.375" style="78" customWidth="1"/>
    <col min="12296" max="12544" width="8.125" style="78"/>
    <col min="12545" max="12545" width="11.625" style="78" customWidth="1"/>
    <col min="12546" max="12548" width="8.125" style="78"/>
    <col min="12549" max="12549" width="15.125" style="78" customWidth="1"/>
    <col min="12550" max="12550" width="26.5" style="78" customWidth="1"/>
    <col min="12551" max="12551" width="11.375" style="78" customWidth="1"/>
    <col min="12552" max="12800" width="8.125" style="78"/>
    <col min="12801" max="12801" width="11.625" style="78" customWidth="1"/>
    <col min="12802" max="12804" width="8.125" style="78"/>
    <col min="12805" max="12805" width="15.125" style="78" customWidth="1"/>
    <col min="12806" max="12806" width="26.5" style="78" customWidth="1"/>
    <col min="12807" max="12807" width="11.375" style="78" customWidth="1"/>
    <col min="12808" max="13056" width="8.125" style="78"/>
    <col min="13057" max="13057" width="11.625" style="78" customWidth="1"/>
    <col min="13058" max="13060" width="8.125" style="78"/>
    <col min="13061" max="13061" width="15.125" style="78" customWidth="1"/>
    <col min="13062" max="13062" width="26.5" style="78" customWidth="1"/>
    <col min="13063" max="13063" width="11.375" style="78" customWidth="1"/>
    <col min="13064" max="13312" width="8.125" style="78"/>
    <col min="13313" max="13313" width="11.625" style="78" customWidth="1"/>
    <col min="13314" max="13316" width="8.125" style="78"/>
    <col min="13317" max="13317" width="15.125" style="78" customWidth="1"/>
    <col min="13318" max="13318" width="26.5" style="78" customWidth="1"/>
    <col min="13319" max="13319" width="11.375" style="78" customWidth="1"/>
    <col min="13320" max="13568" width="8.125" style="78"/>
    <col min="13569" max="13569" width="11.625" style="78" customWidth="1"/>
    <col min="13570" max="13572" width="8.125" style="78"/>
    <col min="13573" max="13573" width="15.125" style="78" customWidth="1"/>
    <col min="13574" max="13574" width="26.5" style="78" customWidth="1"/>
    <col min="13575" max="13575" width="11.375" style="78" customWidth="1"/>
    <col min="13576" max="13824" width="8.125" style="78"/>
    <col min="13825" max="13825" width="11.625" style="78" customWidth="1"/>
    <col min="13826" max="13828" width="8.125" style="78"/>
    <col min="13829" max="13829" width="15.125" style="78" customWidth="1"/>
    <col min="13830" max="13830" width="26.5" style="78" customWidth="1"/>
    <col min="13831" max="13831" width="11.375" style="78" customWidth="1"/>
    <col min="13832" max="14080" width="8.125" style="78"/>
    <col min="14081" max="14081" width="11.625" style="78" customWidth="1"/>
    <col min="14082" max="14084" width="8.125" style="78"/>
    <col min="14085" max="14085" width="15.125" style="78" customWidth="1"/>
    <col min="14086" max="14086" width="26.5" style="78" customWidth="1"/>
    <col min="14087" max="14087" width="11.375" style="78" customWidth="1"/>
    <col min="14088" max="14336" width="8.125" style="78"/>
    <col min="14337" max="14337" width="11.625" style="78" customWidth="1"/>
    <col min="14338" max="14340" width="8.125" style="78"/>
    <col min="14341" max="14341" width="15.125" style="78" customWidth="1"/>
    <col min="14342" max="14342" width="26.5" style="78" customWidth="1"/>
    <col min="14343" max="14343" width="11.375" style="78" customWidth="1"/>
    <col min="14344" max="14592" width="8.125" style="78"/>
    <col min="14593" max="14593" width="11.625" style="78" customWidth="1"/>
    <col min="14594" max="14596" width="8.125" style="78"/>
    <col min="14597" max="14597" width="15.125" style="78" customWidth="1"/>
    <col min="14598" max="14598" width="26.5" style="78" customWidth="1"/>
    <col min="14599" max="14599" width="11.375" style="78" customWidth="1"/>
    <col min="14600" max="14848" width="8.125" style="78"/>
    <col min="14849" max="14849" width="11.625" style="78" customWidth="1"/>
    <col min="14850" max="14852" width="8.125" style="78"/>
    <col min="14853" max="14853" width="15.125" style="78" customWidth="1"/>
    <col min="14854" max="14854" width="26.5" style="78" customWidth="1"/>
    <col min="14855" max="14855" width="11.375" style="78" customWidth="1"/>
    <col min="14856" max="15104" width="8.125" style="78"/>
    <col min="15105" max="15105" width="11.625" style="78" customWidth="1"/>
    <col min="15106" max="15108" width="8.125" style="78"/>
    <col min="15109" max="15109" width="15.125" style="78" customWidth="1"/>
    <col min="15110" max="15110" width="26.5" style="78" customWidth="1"/>
    <col min="15111" max="15111" width="11.375" style="78" customWidth="1"/>
    <col min="15112" max="15360" width="8.125" style="78"/>
    <col min="15361" max="15361" width="11.625" style="78" customWidth="1"/>
    <col min="15362" max="15364" width="8.125" style="78"/>
    <col min="15365" max="15365" width="15.125" style="78" customWidth="1"/>
    <col min="15366" max="15366" width="26.5" style="78" customWidth="1"/>
    <col min="15367" max="15367" width="11.375" style="78" customWidth="1"/>
    <col min="15368" max="15616" width="8.125" style="78"/>
    <col min="15617" max="15617" width="11.625" style="78" customWidth="1"/>
    <col min="15618" max="15620" width="8.125" style="78"/>
    <col min="15621" max="15621" width="15.125" style="78" customWidth="1"/>
    <col min="15622" max="15622" width="26.5" style="78" customWidth="1"/>
    <col min="15623" max="15623" width="11.375" style="78" customWidth="1"/>
    <col min="15624" max="15872" width="8.125" style="78"/>
    <col min="15873" max="15873" width="11.625" style="78" customWidth="1"/>
    <col min="15874" max="15876" width="8.125" style="78"/>
    <col min="15877" max="15877" width="15.125" style="78" customWidth="1"/>
    <col min="15878" max="15878" width="26.5" style="78" customWidth="1"/>
    <col min="15879" max="15879" width="11.375" style="78" customWidth="1"/>
    <col min="15880" max="16128" width="8.125" style="78"/>
    <col min="16129" max="16129" width="11.625" style="78" customWidth="1"/>
    <col min="16130" max="16132" width="8.125" style="78"/>
    <col min="16133" max="16133" width="15.125" style="78" customWidth="1"/>
    <col min="16134" max="16134" width="26.5" style="78" customWidth="1"/>
    <col min="16135" max="16135" width="11.375" style="78" customWidth="1"/>
    <col min="16136" max="16384" width="8.125" style="78"/>
  </cols>
  <sheetData>
    <row r="1" spans="1:11" ht="15.75">
      <c r="A1" s="71" t="s">
        <v>635</v>
      </c>
      <c r="B1" s="72" t="s">
        <v>636</v>
      </c>
      <c r="C1" s="73"/>
      <c r="D1" s="74"/>
      <c r="E1" s="75"/>
      <c r="F1" s="76"/>
      <c r="G1" s="77"/>
      <c r="I1" s="79"/>
    </row>
    <row r="2" spans="1:11" ht="15.75">
      <c r="A2" s="71"/>
      <c r="B2" s="72"/>
      <c r="C2" s="73"/>
      <c r="D2" s="74"/>
      <c r="E2" s="75"/>
      <c r="F2" s="76"/>
      <c r="G2" s="77"/>
      <c r="I2" s="79"/>
    </row>
    <row r="3" spans="1:11" ht="59.25" customHeight="1">
      <c r="A3" s="80" t="s">
        <v>637</v>
      </c>
      <c r="B3" s="81" t="s">
        <v>638</v>
      </c>
      <c r="C3" s="82"/>
      <c r="D3" s="82"/>
      <c r="E3" s="83"/>
      <c r="F3" s="83"/>
      <c r="G3" s="77"/>
      <c r="I3" s="79"/>
    </row>
    <row r="4" spans="1:11" s="87" customFormat="1">
      <c r="A4" s="71"/>
      <c r="B4" s="72"/>
      <c r="C4" s="72"/>
      <c r="D4" s="72"/>
      <c r="E4" s="84"/>
      <c r="F4" s="85"/>
      <c r="G4" s="86"/>
      <c r="I4" s="75"/>
    </row>
    <row r="5" spans="1:11">
      <c r="A5" s="71" t="s">
        <v>639</v>
      </c>
      <c r="B5" s="88" t="s">
        <v>640</v>
      </c>
      <c r="C5" s="72"/>
      <c r="D5" s="72"/>
      <c r="E5" s="84"/>
      <c r="F5" s="76"/>
      <c r="G5" s="77"/>
      <c r="I5" s="79"/>
    </row>
    <row r="6" spans="1:11">
      <c r="A6" s="89"/>
      <c r="B6" s="90"/>
      <c r="C6" s="72"/>
      <c r="D6" s="90"/>
      <c r="E6" s="91"/>
      <c r="F6" s="92"/>
      <c r="G6" s="93"/>
      <c r="I6" s="79"/>
    </row>
    <row r="7" spans="1:11">
      <c r="A7" s="71" t="s">
        <v>641</v>
      </c>
      <c r="B7" s="94" t="s">
        <v>642</v>
      </c>
      <c r="C7" s="72"/>
      <c r="D7" s="72"/>
      <c r="E7" s="84"/>
      <c r="F7" s="76"/>
      <c r="G7" s="93"/>
      <c r="I7" s="79"/>
    </row>
    <row r="8" spans="1:11">
      <c r="A8" s="95"/>
      <c r="B8" s="96"/>
      <c r="C8" s="96"/>
      <c r="D8" s="96"/>
      <c r="E8" s="97"/>
      <c r="F8" s="98"/>
      <c r="G8" s="99"/>
      <c r="H8" s="100"/>
      <c r="K8" s="79"/>
    </row>
    <row r="9" spans="1:11">
      <c r="A9" s="101"/>
      <c r="E9" s="79"/>
      <c r="I9" s="79"/>
    </row>
    <row r="10" spans="1:11">
      <c r="A10" s="87"/>
      <c r="B10" s="87"/>
      <c r="C10" s="87"/>
      <c r="D10" s="87"/>
      <c r="E10" s="75"/>
      <c r="F10" s="104"/>
      <c r="I10" s="79"/>
    </row>
    <row r="11" spans="1:11" ht="20.25">
      <c r="B11" s="105" t="s">
        <v>643</v>
      </c>
      <c r="D11" s="87"/>
      <c r="E11" s="105" t="s">
        <v>644</v>
      </c>
      <c r="F11" s="104"/>
      <c r="I11" s="79"/>
    </row>
    <row r="12" spans="1:11">
      <c r="B12" s="87"/>
      <c r="C12" s="87"/>
      <c r="D12" s="87"/>
      <c r="E12" s="75"/>
      <c r="F12" s="104"/>
      <c r="I12" s="79"/>
    </row>
    <row r="13" spans="1:11" s="106" customFormat="1" ht="15">
      <c r="B13" s="87"/>
      <c r="C13" s="107"/>
      <c r="D13" s="87"/>
      <c r="E13" s="75"/>
      <c r="F13" s="108"/>
      <c r="G13" s="109"/>
      <c r="I13" s="110"/>
    </row>
    <row r="14" spans="1:11" ht="15.75">
      <c r="A14" s="111" t="s">
        <v>649</v>
      </c>
      <c r="B14" s="112"/>
      <c r="C14" s="113"/>
      <c r="D14" s="112"/>
      <c r="E14" s="114"/>
      <c r="F14" s="115"/>
      <c r="I14" s="79"/>
    </row>
    <row r="15" spans="1:11" ht="15.75">
      <c r="A15" s="111"/>
      <c r="B15" s="112"/>
      <c r="C15" s="113"/>
      <c r="D15" s="112"/>
      <c r="E15" s="114"/>
      <c r="F15" s="115"/>
      <c r="I15" s="79"/>
    </row>
    <row r="16" spans="1:11" s="117" customFormat="1" ht="15.75">
      <c r="A16" s="116" t="s">
        <v>652</v>
      </c>
      <c r="B16" s="117" t="s">
        <v>645</v>
      </c>
      <c r="C16" s="113"/>
      <c r="D16" s="112"/>
      <c r="E16" s="114"/>
      <c r="F16" s="118">
        <f>+'A. VELIKA DVORANA'!E304</f>
        <v>0</v>
      </c>
      <c r="G16" s="119"/>
      <c r="I16" s="120"/>
    </row>
    <row r="17" spans="1:9" s="117" customFormat="1" ht="15.75">
      <c r="A17" s="116" t="s">
        <v>651</v>
      </c>
      <c r="B17" s="117" t="s">
        <v>646</v>
      </c>
      <c r="C17" s="113"/>
      <c r="D17" s="112"/>
      <c r="E17" s="114"/>
      <c r="F17" s="118">
        <f>+'B. MALA DVORANA'!E119</f>
        <v>0</v>
      </c>
      <c r="G17" s="119"/>
      <c r="I17" s="120"/>
    </row>
    <row r="18" spans="1:9" s="117" customFormat="1" ht="15.75">
      <c r="A18" s="116" t="s">
        <v>650</v>
      </c>
      <c r="B18" s="117" t="s">
        <v>647</v>
      </c>
      <c r="C18" s="113"/>
      <c r="D18" s="112"/>
      <c r="E18" s="114"/>
      <c r="F18" s="118">
        <f>+'C. AVLA in skupni prostori'!E38</f>
        <v>0</v>
      </c>
      <c r="G18" s="121"/>
      <c r="I18" s="120"/>
    </row>
    <row r="19" spans="1:9" s="117" customFormat="1" ht="15.75">
      <c r="A19" s="116" t="s">
        <v>653</v>
      </c>
      <c r="B19" s="117" t="s">
        <v>657</v>
      </c>
      <c r="C19" s="113"/>
      <c r="D19" s="112"/>
      <c r="E19" s="114"/>
      <c r="F19" s="118">
        <f>+'D. MUZEJ'!E19</f>
        <v>0</v>
      </c>
      <c r="G19" s="121"/>
    </row>
    <row r="20" spans="1:9" s="117" customFormat="1" ht="15.75">
      <c r="A20" s="116" t="s">
        <v>654</v>
      </c>
      <c r="B20" s="117" t="s">
        <v>655</v>
      </c>
      <c r="C20" s="113"/>
      <c r="D20" s="112"/>
      <c r="E20" s="114"/>
      <c r="F20" s="118">
        <f>+'E. KONFERENČNA SOBA'!E15</f>
        <v>0</v>
      </c>
      <c r="G20" s="121"/>
    </row>
    <row r="21" spans="1:9" s="117" customFormat="1" ht="15.75">
      <c r="A21" s="116"/>
      <c r="C21" s="113"/>
      <c r="D21" s="112"/>
      <c r="E21" s="114"/>
      <c r="F21" s="118"/>
      <c r="G21" s="121"/>
    </row>
    <row r="22" spans="1:9" ht="15.75">
      <c r="A22" s="122" t="s">
        <v>648</v>
      </c>
      <c r="B22" s="123"/>
      <c r="C22" s="124"/>
      <c r="D22" s="123"/>
      <c r="E22" s="125"/>
      <c r="F22" s="126">
        <f>SUM(F16:F21)</f>
        <v>0</v>
      </c>
      <c r="G22" s="76"/>
      <c r="H22" s="76"/>
      <c r="I22" s="76"/>
    </row>
    <row r="23" spans="1:9" s="106" customFormat="1" ht="15.75">
      <c r="A23" s="127"/>
      <c r="B23" s="112"/>
      <c r="C23" s="113"/>
      <c r="D23" s="112"/>
      <c r="E23" s="114"/>
      <c r="F23" s="128"/>
      <c r="G23" s="129"/>
      <c r="I23" s="110"/>
    </row>
    <row r="24" spans="1:9" s="106" customFormat="1" ht="15.75">
      <c r="A24" s="78"/>
      <c r="B24" s="78"/>
      <c r="C24" s="78"/>
      <c r="D24" s="78"/>
      <c r="E24" s="78"/>
      <c r="F24" s="102"/>
      <c r="G24" s="129"/>
      <c r="I24" s="110"/>
    </row>
    <row r="25" spans="1:9" s="106" customFormat="1" ht="15.75">
      <c r="A25" s="78"/>
      <c r="B25" s="78"/>
      <c r="C25" s="78"/>
      <c r="D25" s="78"/>
      <c r="E25" s="78"/>
      <c r="F25" s="102"/>
      <c r="G25" s="129"/>
      <c r="I25" s="110"/>
    </row>
    <row r="26" spans="1:9" s="106" customFormat="1" ht="15.75">
      <c r="A26" s="78"/>
      <c r="B26" s="78"/>
      <c r="C26" s="78"/>
      <c r="D26" s="78"/>
      <c r="E26" s="78"/>
      <c r="F26" s="102"/>
      <c r="G26" s="129"/>
      <c r="I26" s="110"/>
    </row>
    <row r="27" spans="1:9" s="106" customFormat="1" ht="15.75">
      <c r="A27" s="78"/>
      <c r="B27" s="78"/>
      <c r="C27" s="78"/>
      <c r="D27" s="78"/>
      <c r="E27" s="78"/>
      <c r="F27" s="102"/>
      <c r="G27" s="129"/>
      <c r="I27" s="110"/>
    </row>
    <row r="28" spans="1:9" s="106" customFormat="1" ht="15.75">
      <c r="A28" s="78"/>
      <c r="B28" s="78"/>
      <c r="C28" s="78"/>
      <c r="D28" s="78"/>
      <c r="E28" s="78"/>
      <c r="F28" s="102"/>
      <c r="G28" s="129"/>
      <c r="I28" s="110"/>
    </row>
    <row r="29" spans="1:9" s="106" customFormat="1" ht="15.75">
      <c r="A29" s="78"/>
      <c r="B29" s="78"/>
      <c r="C29" s="78"/>
      <c r="D29" s="78"/>
      <c r="E29" s="78"/>
      <c r="F29" s="102"/>
      <c r="G29" s="129"/>
      <c r="I29" s="110"/>
    </row>
    <row r="30" spans="1:9" s="106" customFormat="1" ht="15.75">
      <c r="A30" s="78"/>
      <c r="B30" s="78"/>
      <c r="C30" s="78"/>
      <c r="D30" s="78"/>
      <c r="E30" s="78"/>
      <c r="F30" s="102"/>
      <c r="G30" s="129"/>
      <c r="I30" s="110"/>
    </row>
    <row r="31" spans="1:9" s="106" customFormat="1" ht="15.75">
      <c r="A31" s="78"/>
      <c r="B31" s="78"/>
      <c r="C31" s="78"/>
      <c r="D31" s="78"/>
      <c r="E31" s="78"/>
      <c r="F31" s="102"/>
      <c r="G31" s="129"/>
      <c r="I31" s="110"/>
    </row>
    <row r="32" spans="1:9" s="106" customFormat="1" ht="15.75">
      <c r="A32" s="78"/>
      <c r="B32" s="78"/>
      <c r="C32" s="78"/>
      <c r="D32" s="78"/>
      <c r="E32" s="78"/>
      <c r="F32" s="102"/>
      <c r="G32" s="129"/>
      <c r="I32" s="110"/>
    </row>
    <row r="33" spans="1:9" s="106" customFormat="1" ht="15.75">
      <c r="A33" s="78"/>
      <c r="B33" s="78"/>
      <c r="C33" s="78"/>
      <c r="D33" s="78"/>
      <c r="E33" s="78"/>
      <c r="F33" s="102"/>
      <c r="G33" s="129"/>
      <c r="I33" s="110"/>
    </row>
    <row r="34" spans="1:9" s="106" customFormat="1" ht="15.75">
      <c r="A34" s="78"/>
      <c r="B34" s="78"/>
      <c r="C34" s="78"/>
      <c r="D34" s="78"/>
      <c r="E34" s="78"/>
      <c r="F34" s="102"/>
      <c r="G34" s="129"/>
      <c r="I34" s="110"/>
    </row>
    <row r="35" spans="1:9" s="106" customFormat="1" ht="15.75">
      <c r="A35" s="78"/>
      <c r="B35" s="78"/>
      <c r="C35" s="78"/>
      <c r="D35" s="78"/>
      <c r="E35" s="78"/>
      <c r="F35" s="102"/>
      <c r="G35" s="129"/>
      <c r="I35" s="110"/>
    </row>
    <row r="36" spans="1:9" s="106" customFormat="1" ht="15.75">
      <c r="A36" s="78"/>
      <c r="B36" s="78"/>
      <c r="C36" s="78"/>
      <c r="D36" s="78"/>
      <c r="E36" s="78"/>
      <c r="F36" s="102"/>
      <c r="G36" s="129"/>
      <c r="I36" s="110"/>
    </row>
    <row r="37" spans="1:9" s="106" customFormat="1" ht="15.75">
      <c r="A37" s="78"/>
      <c r="B37" s="78"/>
      <c r="C37" s="78"/>
      <c r="D37" s="78"/>
      <c r="E37" s="78"/>
      <c r="F37" s="102"/>
      <c r="G37" s="129"/>
      <c r="I37" s="110"/>
    </row>
    <row r="38" spans="1:9" s="106" customFormat="1" ht="15.75">
      <c r="A38" s="78"/>
      <c r="B38" s="78"/>
      <c r="C38" s="78"/>
      <c r="D38" s="78"/>
      <c r="E38" s="78"/>
      <c r="F38" s="102"/>
      <c r="G38" s="129"/>
      <c r="I38" s="110"/>
    </row>
    <row r="39" spans="1:9" s="106" customFormat="1" ht="15.75">
      <c r="A39" s="78"/>
      <c r="B39" s="78"/>
      <c r="C39" s="78"/>
      <c r="D39" s="78"/>
      <c r="E39" s="78"/>
      <c r="F39" s="102"/>
      <c r="G39" s="129"/>
      <c r="I39" s="110"/>
    </row>
    <row r="40" spans="1:9" s="106" customFormat="1" ht="15.75">
      <c r="A40" s="78"/>
      <c r="B40" s="78"/>
      <c r="C40" s="78"/>
      <c r="D40" s="78"/>
      <c r="E40" s="78"/>
      <c r="F40" s="102"/>
      <c r="G40" s="129"/>
      <c r="I40" s="110"/>
    </row>
    <row r="41" spans="1:9" s="106" customFormat="1" ht="15.75">
      <c r="A41" s="78"/>
      <c r="B41" s="78"/>
      <c r="C41" s="78"/>
      <c r="D41" s="78"/>
      <c r="E41" s="78"/>
      <c r="F41" s="102"/>
      <c r="G41" s="129"/>
      <c r="I41" s="110"/>
    </row>
    <row r="42" spans="1:9" s="106" customFormat="1" ht="15.75">
      <c r="A42" s="78"/>
      <c r="B42" s="78"/>
      <c r="C42" s="78"/>
      <c r="D42" s="78"/>
      <c r="E42" s="78"/>
      <c r="F42" s="102"/>
      <c r="G42" s="129"/>
      <c r="I42" s="110"/>
    </row>
    <row r="43" spans="1:9" s="106" customFormat="1" ht="15.75">
      <c r="A43" s="78"/>
      <c r="B43" s="78"/>
      <c r="C43" s="78"/>
      <c r="D43" s="78"/>
      <c r="E43" s="78"/>
      <c r="F43" s="102"/>
      <c r="G43" s="129"/>
      <c r="I43" s="110"/>
    </row>
    <row r="44" spans="1:9" s="106" customFormat="1" ht="15.75">
      <c r="A44" s="78"/>
      <c r="B44" s="78"/>
      <c r="C44" s="78"/>
      <c r="D44" s="78"/>
      <c r="E44" s="78"/>
      <c r="F44" s="102"/>
      <c r="G44" s="129"/>
      <c r="I44" s="110"/>
    </row>
    <row r="45" spans="1:9" s="106" customFormat="1" ht="15.75">
      <c r="A45" s="78"/>
      <c r="B45" s="78"/>
      <c r="C45" s="78"/>
      <c r="D45" s="78"/>
      <c r="E45" s="78"/>
      <c r="F45" s="102"/>
      <c r="G45" s="129"/>
      <c r="I45" s="110"/>
    </row>
    <row r="46" spans="1:9" s="106" customFormat="1" ht="15.75">
      <c r="A46" s="78"/>
      <c r="B46" s="78"/>
      <c r="C46" s="78"/>
      <c r="D46" s="78"/>
      <c r="E46" s="78"/>
      <c r="F46" s="102"/>
      <c r="G46" s="129"/>
      <c r="I46" s="110"/>
    </row>
    <row r="47" spans="1:9" s="106" customFormat="1" ht="15.75">
      <c r="A47" s="78"/>
      <c r="B47" s="78"/>
      <c r="C47" s="78"/>
      <c r="D47" s="78"/>
      <c r="E47" s="78"/>
      <c r="F47" s="102"/>
      <c r="G47" s="129"/>
      <c r="I47" s="110"/>
    </row>
    <row r="48" spans="1:9" s="106" customFormat="1" ht="15.75">
      <c r="A48" s="78"/>
      <c r="B48" s="78"/>
      <c r="C48" s="78"/>
      <c r="D48" s="78"/>
      <c r="E48" s="78"/>
      <c r="F48" s="102"/>
      <c r="G48" s="129"/>
      <c r="I48" s="110"/>
    </row>
    <row r="49" spans="1:9" s="106" customFormat="1" ht="15.75">
      <c r="A49" s="78"/>
      <c r="B49" s="78"/>
      <c r="C49" s="78"/>
      <c r="D49" s="78"/>
      <c r="E49" s="78"/>
      <c r="F49" s="102"/>
      <c r="G49" s="129"/>
      <c r="I49" s="110"/>
    </row>
    <row r="50" spans="1:9" s="106" customFormat="1" ht="15.75">
      <c r="A50" s="78"/>
      <c r="B50" s="78"/>
      <c r="C50" s="78"/>
      <c r="D50" s="78"/>
      <c r="E50" s="78"/>
      <c r="F50" s="102"/>
      <c r="G50" s="129"/>
      <c r="I50" s="110"/>
    </row>
    <row r="51" spans="1:9" s="106" customFormat="1" ht="15.75">
      <c r="A51" s="78"/>
      <c r="B51" s="78"/>
      <c r="C51" s="78"/>
      <c r="D51" s="78"/>
      <c r="E51" s="78"/>
      <c r="F51" s="102"/>
      <c r="G51" s="129"/>
      <c r="I51" s="110"/>
    </row>
    <row r="52" spans="1:9" s="106" customFormat="1" ht="15.75">
      <c r="A52" s="78"/>
      <c r="B52" s="78"/>
      <c r="C52" s="78"/>
      <c r="D52" s="78"/>
      <c r="E52" s="78"/>
      <c r="F52" s="102"/>
      <c r="G52" s="129"/>
      <c r="I52" s="110"/>
    </row>
    <row r="53" spans="1:9" s="106" customFormat="1" ht="15.75">
      <c r="A53" s="78"/>
      <c r="B53" s="78"/>
      <c r="C53" s="78"/>
      <c r="D53" s="78"/>
      <c r="E53" s="78"/>
      <c r="F53" s="102"/>
      <c r="G53" s="129"/>
      <c r="I53" s="110"/>
    </row>
    <row r="54" spans="1:9" s="106" customFormat="1" ht="15">
      <c r="A54" s="78"/>
      <c r="B54" s="78"/>
      <c r="C54" s="78"/>
      <c r="D54" s="78"/>
      <c r="E54" s="78"/>
      <c r="F54" s="102"/>
      <c r="G54" s="109"/>
      <c r="I54" s="110"/>
    </row>
    <row r="55" spans="1:9">
      <c r="I55" s="79"/>
    </row>
    <row r="56" spans="1:9" s="106" customFormat="1" ht="15.75">
      <c r="A56" s="78"/>
      <c r="B56" s="78"/>
      <c r="C56" s="78"/>
      <c r="D56" s="78"/>
      <c r="E56" s="78"/>
      <c r="F56" s="102"/>
      <c r="G56" s="129"/>
      <c r="I56" s="110"/>
    </row>
    <row r="57" spans="1:9" s="106" customFormat="1" ht="15.75">
      <c r="A57" s="78"/>
      <c r="B57" s="78"/>
      <c r="C57" s="78"/>
      <c r="D57" s="78"/>
      <c r="E57" s="78"/>
      <c r="F57" s="102"/>
      <c r="G57" s="129"/>
      <c r="I57" s="110"/>
    </row>
    <row r="58" spans="1:9">
      <c r="G58" s="76"/>
      <c r="H58" s="76"/>
      <c r="I58" s="76"/>
    </row>
    <row r="59" spans="1:9" s="106" customFormat="1" ht="15.75">
      <c r="A59" s="78"/>
      <c r="B59" s="78"/>
      <c r="C59" s="78"/>
      <c r="D59" s="78"/>
      <c r="E59" s="78"/>
      <c r="F59" s="102"/>
      <c r="G59" s="129"/>
      <c r="I59" s="110"/>
    </row>
    <row r="60" spans="1:9">
      <c r="G60" s="76"/>
      <c r="H60" s="76"/>
      <c r="I60" s="76"/>
    </row>
    <row r="66" spans="1:11" s="103" customFormat="1">
      <c r="A66" s="78"/>
      <c r="B66" s="78"/>
      <c r="C66" s="78"/>
      <c r="D66" s="78"/>
      <c r="E66" s="78"/>
      <c r="F66" s="102"/>
      <c r="H66" s="78"/>
      <c r="I66" s="78"/>
      <c r="J66" s="78"/>
      <c r="K66" s="78"/>
    </row>
  </sheetData>
  <mergeCells count="1">
    <mergeCell ref="B3:F3"/>
  </mergeCells>
  <pageMargins left="0.70866141732283472" right="0.70866141732283472" top="0.74803149606299213" bottom="0.74803149606299213" header="0.31496062992125984" footer="0.31496062992125984"/>
  <pageSetup paperSize="9" fitToHeight="1000" orientation="portrait" r:id="rId1"/>
  <headerFooter>
    <oddHeader>&amp;C&amp;F</oddHeader>
    <oddFooter>&amp;L&amp;A&amp;R&amp;Pod&amp;N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B75"/>
  <sheetViews>
    <sheetView tabSelected="1" view="pageBreakPreview" topLeftCell="A6" zoomScaleNormal="100" zoomScaleSheetLayoutView="100" workbookViewId="0">
      <selection activeCell="M33" sqref="M33"/>
    </sheetView>
  </sheetViews>
  <sheetFormatPr defaultColWidth="9.375" defaultRowHeight="12.75"/>
  <cols>
    <col min="1" max="1" width="3.5" style="45" customWidth="1"/>
    <col min="2" max="2" width="85.5" style="44" customWidth="1"/>
    <col min="3" max="3" width="10.5" style="43" hidden="1" customWidth="1"/>
    <col min="4" max="4" width="0.5" style="42" hidden="1" customWidth="1"/>
    <col min="5" max="5" width="1" style="42" hidden="1" customWidth="1"/>
    <col min="6" max="6" width="15.625" style="42" hidden="1" customWidth="1"/>
    <col min="7" max="16384" width="9.375" style="42"/>
  </cols>
  <sheetData>
    <row r="1" spans="1:106" s="67" customFormat="1" ht="15.75">
      <c r="A1" s="69"/>
      <c r="B1" s="70" t="s">
        <v>610</v>
      </c>
      <c r="C1" s="68"/>
    </row>
    <row r="2" spans="1:106" s="64" customFormat="1" ht="13.5" thickBot="1">
      <c r="A2" s="66"/>
      <c r="B2" s="65"/>
    </row>
    <row r="3" spans="1:106" s="61" customFormat="1">
      <c r="A3" s="63"/>
      <c r="B3" s="62"/>
    </row>
    <row r="4" spans="1:106" s="59" customFormat="1" ht="35.1" customHeight="1">
      <c r="A4" s="60"/>
      <c r="B4" s="146" t="s">
        <v>611</v>
      </c>
    </row>
    <row r="5" spans="1:106" s="55" customFormat="1" ht="44.1" customHeight="1">
      <c r="B5" s="147" t="s">
        <v>658</v>
      </c>
    </row>
    <row r="6" spans="1:106" s="55" customFormat="1" ht="15">
      <c r="B6" s="148"/>
    </row>
    <row r="7" spans="1:106" s="55" customFormat="1" ht="60">
      <c r="B7" s="149" t="s">
        <v>612</v>
      </c>
    </row>
    <row r="8" spans="1:106" s="55" customFormat="1" ht="15">
      <c r="B8" s="150"/>
    </row>
    <row r="9" spans="1:106" s="55" customFormat="1" ht="30">
      <c r="B9" s="147" t="s">
        <v>613</v>
      </c>
    </row>
    <row r="10" spans="1:106" s="50" customFormat="1" ht="15">
      <c r="A10" s="52"/>
      <c r="B10" s="147"/>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row>
    <row r="11" spans="1:106" s="50" customFormat="1" ht="30">
      <c r="A11" s="52"/>
      <c r="B11" s="147" t="s">
        <v>614</v>
      </c>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row>
    <row r="12" spans="1:106" s="50" customFormat="1" ht="15">
      <c r="A12" s="52"/>
      <c r="B12" s="147"/>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row>
    <row r="13" spans="1:106" s="50" customFormat="1" ht="15">
      <c r="A13" s="52"/>
      <c r="B13" s="150" t="s">
        <v>615</v>
      </c>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c r="BZ13" s="42"/>
      <c r="CA13" s="42"/>
      <c r="CB13" s="42"/>
      <c r="CC13" s="42"/>
      <c r="CD13" s="42"/>
      <c r="CE13" s="42"/>
      <c r="CF13" s="42"/>
      <c r="CG13" s="42"/>
      <c r="CH13" s="42"/>
      <c r="CI13" s="42"/>
      <c r="CJ13" s="42"/>
      <c r="CK13" s="42"/>
      <c r="CL13" s="42"/>
      <c r="CM13" s="42"/>
      <c r="CN13" s="42"/>
      <c r="CO13" s="42"/>
      <c r="CP13" s="42"/>
      <c r="CQ13" s="42"/>
      <c r="CR13" s="42"/>
      <c r="CS13" s="42"/>
      <c r="CT13" s="42"/>
      <c r="CU13" s="42"/>
      <c r="CV13" s="42"/>
      <c r="CW13" s="42"/>
      <c r="CX13" s="42"/>
      <c r="CY13" s="42"/>
      <c r="CZ13" s="42"/>
      <c r="DA13" s="42"/>
      <c r="DB13" s="42"/>
    </row>
    <row r="14" spans="1:106" s="50" customFormat="1" ht="15">
      <c r="A14" s="54"/>
      <c r="B14" s="147"/>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c r="BZ14" s="42"/>
      <c r="CA14" s="42"/>
      <c r="CB14" s="42"/>
      <c r="CC14" s="42"/>
      <c r="CD14" s="42"/>
      <c r="CE14" s="42"/>
      <c r="CF14" s="42"/>
      <c r="CG14" s="42"/>
      <c r="CH14" s="42"/>
      <c r="CI14" s="42"/>
      <c r="CJ14" s="42"/>
      <c r="CK14" s="42"/>
      <c r="CL14" s="42"/>
      <c r="CM14" s="42"/>
      <c r="CN14" s="42"/>
      <c r="CO14" s="42"/>
      <c r="CP14" s="42"/>
      <c r="CQ14" s="42"/>
      <c r="CR14" s="42"/>
      <c r="CS14" s="42"/>
      <c r="CT14" s="42"/>
      <c r="CU14" s="42"/>
      <c r="CV14" s="42"/>
      <c r="CW14" s="42"/>
      <c r="CX14" s="42"/>
      <c r="CY14" s="42"/>
      <c r="CZ14" s="42"/>
      <c r="DA14" s="42"/>
      <c r="DB14" s="42"/>
    </row>
    <row r="15" spans="1:106" s="50" customFormat="1" ht="15">
      <c r="A15" s="52"/>
      <c r="B15" s="147" t="s">
        <v>616</v>
      </c>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row>
    <row r="16" spans="1:106" s="50" customFormat="1" ht="30">
      <c r="A16" s="52"/>
      <c r="B16" s="147" t="s">
        <v>617</v>
      </c>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row>
    <row r="17" spans="1:106" s="50" customFormat="1" ht="15">
      <c r="A17" s="52"/>
      <c r="B17" s="147" t="s">
        <v>618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row>
    <row r="18" spans="1:106" s="50" customFormat="1" ht="15">
      <c r="A18" s="52"/>
      <c r="B18" s="147" t="s">
        <v>619</v>
      </c>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row>
    <row r="19" spans="1:106" s="50" customFormat="1" ht="30">
      <c r="A19" s="52"/>
      <c r="B19" s="147" t="s">
        <v>620</v>
      </c>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B19" s="42"/>
    </row>
    <row r="20" spans="1:106" s="50" customFormat="1" ht="15">
      <c r="A20" s="54"/>
      <c r="B20" s="147"/>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c r="CC20" s="42"/>
      <c r="CD20" s="42"/>
      <c r="CE20" s="42"/>
      <c r="CF20" s="42"/>
      <c r="CG20" s="42"/>
      <c r="CH20" s="42"/>
      <c r="CI20" s="42"/>
      <c r="CJ20" s="42"/>
      <c r="CK20" s="42"/>
      <c r="CL20" s="42"/>
      <c r="CM20" s="42"/>
      <c r="CN20" s="42"/>
      <c r="CO20" s="42"/>
      <c r="CP20" s="42"/>
      <c r="CQ20" s="42"/>
      <c r="CR20" s="42"/>
      <c r="CS20" s="42"/>
      <c r="CT20" s="42"/>
      <c r="CU20" s="42"/>
      <c r="CV20" s="42"/>
      <c r="CW20" s="42"/>
      <c r="CX20" s="42"/>
      <c r="CY20" s="42"/>
      <c r="CZ20" s="42"/>
      <c r="DA20" s="42"/>
      <c r="DB20" s="42"/>
    </row>
    <row r="21" spans="1:106" s="50" customFormat="1" ht="30">
      <c r="A21" s="52"/>
      <c r="B21" s="147" t="s">
        <v>621</v>
      </c>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row>
    <row r="22" spans="1:106" s="50" customFormat="1" ht="15">
      <c r="A22" s="52"/>
      <c r="B22" s="147"/>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c r="BP22" s="42"/>
      <c r="BQ22" s="42"/>
      <c r="BR22" s="42"/>
      <c r="BS22" s="42"/>
      <c r="BT22" s="42"/>
      <c r="BU22" s="42"/>
      <c r="BV22" s="42"/>
      <c r="BW22" s="42"/>
      <c r="BX22" s="42"/>
      <c r="BY22" s="42"/>
      <c r="BZ22" s="42"/>
      <c r="CA22" s="42"/>
      <c r="CB22" s="42"/>
      <c r="CC22" s="42"/>
      <c r="CD22" s="42"/>
      <c r="CE22" s="42"/>
      <c r="CF22" s="42"/>
      <c r="CG22" s="42"/>
      <c r="CH22" s="42"/>
      <c r="CI22" s="42"/>
      <c r="CJ22" s="42"/>
      <c r="CK22" s="42"/>
      <c r="CL22" s="42"/>
      <c r="CM22" s="42"/>
      <c r="CN22" s="42"/>
      <c r="CO22" s="42"/>
      <c r="CP22" s="42"/>
      <c r="CQ22" s="42"/>
      <c r="CR22" s="42"/>
      <c r="CS22" s="42"/>
      <c r="CT22" s="42"/>
      <c r="CU22" s="42"/>
      <c r="CV22" s="42"/>
      <c r="CW22" s="42"/>
      <c r="CX22" s="42"/>
      <c r="CY22" s="42"/>
      <c r="CZ22" s="42"/>
      <c r="DA22" s="42"/>
      <c r="DB22" s="42"/>
    </row>
    <row r="23" spans="1:106" s="50" customFormat="1" ht="60">
      <c r="A23" s="54"/>
      <c r="B23" s="147" t="s">
        <v>659</v>
      </c>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c r="BZ23" s="42"/>
      <c r="CA23" s="42"/>
      <c r="CB23" s="42"/>
      <c r="CC23" s="42"/>
      <c r="CD23" s="42"/>
      <c r="CE23" s="42"/>
      <c r="CF23" s="42"/>
      <c r="CG23" s="42"/>
      <c r="CH23" s="42"/>
      <c r="CI23" s="42"/>
      <c r="CJ23" s="42"/>
      <c r="CK23" s="42"/>
      <c r="CL23" s="42"/>
      <c r="CM23" s="42"/>
      <c r="CN23" s="42"/>
      <c r="CO23" s="42"/>
      <c r="CP23" s="42"/>
      <c r="CQ23" s="42"/>
      <c r="CR23" s="42"/>
      <c r="CS23" s="42"/>
      <c r="CT23" s="42"/>
      <c r="CU23" s="42"/>
      <c r="CV23" s="42"/>
      <c r="CW23" s="42"/>
      <c r="CX23" s="42"/>
      <c r="CY23" s="42"/>
      <c r="CZ23" s="42"/>
      <c r="DA23" s="42"/>
      <c r="DB23" s="42"/>
    </row>
    <row r="24" spans="1:106" s="50" customFormat="1" ht="15">
      <c r="A24" s="52"/>
      <c r="B24" s="147"/>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c r="BP24" s="42"/>
      <c r="BQ24" s="42"/>
      <c r="BR24" s="42"/>
      <c r="BS24" s="42"/>
      <c r="BT24" s="42"/>
      <c r="BU24" s="42"/>
      <c r="BV24" s="42"/>
      <c r="BW24" s="42"/>
      <c r="BX24" s="42"/>
      <c r="BY24" s="42"/>
      <c r="BZ24" s="42"/>
      <c r="CA24" s="42"/>
      <c r="CB24" s="42"/>
      <c r="CC24" s="42"/>
      <c r="CD24" s="42"/>
      <c r="CE24" s="42"/>
      <c r="CF24" s="42"/>
      <c r="CG24" s="42"/>
      <c r="CH24" s="42"/>
      <c r="CI24" s="42"/>
      <c r="CJ24" s="42"/>
      <c r="CK24" s="42"/>
      <c r="CL24" s="42"/>
      <c r="CM24" s="42"/>
      <c r="CN24" s="42"/>
      <c r="CO24" s="42"/>
      <c r="CP24" s="42"/>
      <c r="CQ24" s="42"/>
      <c r="CR24" s="42"/>
      <c r="CS24" s="42"/>
      <c r="CT24" s="42"/>
      <c r="CU24" s="42"/>
      <c r="CV24" s="42"/>
      <c r="CW24" s="42"/>
      <c r="CX24" s="42"/>
      <c r="CY24" s="42"/>
      <c r="CZ24" s="42"/>
      <c r="DA24" s="42"/>
      <c r="DB24" s="42"/>
    </row>
    <row r="25" spans="1:106" s="50" customFormat="1" ht="45">
      <c r="A25" s="52"/>
      <c r="B25" s="147" t="s">
        <v>660</v>
      </c>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42"/>
      <c r="BR25" s="42"/>
      <c r="BS25" s="42"/>
      <c r="BT25" s="42"/>
      <c r="BU25" s="42"/>
      <c r="BV25" s="42"/>
      <c r="BW25" s="42"/>
      <c r="BX25" s="42"/>
      <c r="BY25" s="42"/>
      <c r="BZ25" s="42"/>
      <c r="CA25" s="42"/>
      <c r="CB25" s="42"/>
      <c r="CC25" s="42"/>
      <c r="CD25" s="42"/>
      <c r="CE25" s="42"/>
      <c r="CF25" s="42"/>
      <c r="CG25" s="42"/>
      <c r="CH25" s="42"/>
      <c r="CI25" s="42"/>
      <c r="CJ25" s="42"/>
      <c r="CK25" s="42"/>
      <c r="CL25" s="42"/>
      <c r="CM25" s="42"/>
      <c r="CN25" s="42"/>
      <c r="CO25" s="42"/>
      <c r="CP25" s="42"/>
      <c r="CQ25" s="42"/>
      <c r="CR25" s="42"/>
      <c r="CS25" s="42"/>
      <c r="CT25" s="42"/>
      <c r="CU25" s="42"/>
      <c r="CV25" s="42"/>
      <c r="CW25" s="42"/>
      <c r="CX25" s="42"/>
      <c r="CY25" s="42"/>
      <c r="CZ25" s="42"/>
      <c r="DA25" s="42"/>
      <c r="DB25" s="42"/>
    </row>
    <row r="26" spans="1:106" s="50" customFormat="1" ht="15">
      <c r="A26" s="52"/>
      <c r="B26" s="147"/>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c r="BP26" s="42"/>
      <c r="BQ26" s="42"/>
      <c r="BR26" s="42"/>
      <c r="BS26" s="42"/>
      <c r="BT26" s="42"/>
      <c r="BU26" s="42"/>
      <c r="BV26" s="42"/>
      <c r="BW26" s="42"/>
      <c r="BX26" s="42"/>
      <c r="BY26" s="42"/>
      <c r="BZ26" s="42"/>
      <c r="CA26" s="42"/>
      <c r="CB26" s="42"/>
      <c r="CC26" s="42"/>
      <c r="CD26" s="42"/>
      <c r="CE26" s="42"/>
      <c r="CF26" s="42"/>
      <c r="CG26" s="42"/>
      <c r="CH26" s="42"/>
      <c r="CI26" s="42"/>
      <c r="CJ26" s="42"/>
      <c r="CK26" s="42"/>
      <c r="CL26" s="42"/>
      <c r="CM26" s="42"/>
      <c r="CN26" s="42"/>
      <c r="CO26" s="42"/>
      <c r="CP26" s="42"/>
      <c r="CQ26" s="42"/>
      <c r="CR26" s="42"/>
      <c r="CS26" s="42"/>
      <c r="CT26" s="42"/>
      <c r="CU26" s="42"/>
      <c r="CV26" s="42"/>
      <c r="CW26" s="42"/>
      <c r="CX26" s="42"/>
      <c r="CY26" s="42"/>
      <c r="CZ26" s="42"/>
      <c r="DA26" s="42"/>
      <c r="DB26" s="42"/>
    </row>
    <row r="27" spans="1:106" s="50" customFormat="1" ht="45">
      <c r="A27" s="52"/>
      <c r="B27" s="147" t="s">
        <v>622</v>
      </c>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c r="BP27" s="42"/>
      <c r="BQ27" s="42"/>
      <c r="BR27" s="42"/>
      <c r="BS27" s="42"/>
      <c r="BT27" s="42"/>
      <c r="BU27" s="42"/>
      <c r="BV27" s="42"/>
      <c r="BW27" s="42"/>
      <c r="BX27" s="42"/>
      <c r="BY27" s="42"/>
      <c r="BZ27" s="42"/>
      <c r="CA27" s="42"/>
      <c r="CB27" s="42"/>
      <c r="CC27" s="42"/>
      <c r="CD27" s="42"/>
      <c r="CE27" s="42"/>
      <c r="CF27" s="42"/>
      <c r="CG27" s="42"/>
      <c r="CH27" s="42"/>
      <c r="CI27" s="42"/>
      <c r="CJ27" s="42"/>
      <c r="CK27" s="42"/>
      <c r="CL27" s="42"/>
      <c r="CM27" s="42"/>
      <c r="CN27" s="42"/>
      <c r="CO27" s="42"/>
      <c r="CP27" s="42"/>
      <c r="CQ27" s="42"/>
      <c r="CR27" s="42"/>
      <c r="CS27" s="42"/>
      <c r="CT27" s="42"/>
      <c r="CU27" s="42"/>
      <c r="CV27" s="42"/>
      <c r="CW27" s="42"/>
      <c r="CX27" s="42"/>
      <c r="CY27" s="42"/>
      <c r="CZ27" s="42"/>
      <c r="DA27" s="42"/>
      <c r="DB27" s="42"/>
    </row>
    <row r="28" spans="1:106" s="50" customFormat="1" ht="15">
      <c r="A28" s="52"/>
      <c r="B28" s="147"/>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c r="BP28" s="42"/>
      <c r="BQ28" s="42"/>
      <c r="BR28" s="42"/>
      <c r="BS28" s="42"/>
      <c r="BT28" s="42"/>
      <c r="BU28" s="42"/>
      <c r="BV28" s="42"/>
      <c r="BW28" s="42"/>
      <c r="BX28" s="42"/>
      <c r="BY28" s="42"/>
      <c r="BZ28" s="42"/>
      <c r="CA28" s="42"/>
      <c r="CB28" s="42"/>
      <c r="CC28" s="42"/>
      <c r="CD28" s="42"/>
      <c r="CE28" s="42"/>
      <c r="CF28" s="42"/>
      <c r="CG28" s="42"/>
      <c r="CH28" s="42"/>
      <c r="CI28" s="42"/>
      <c r="CJ28" s="42"/>
      <c r="CK28" s="42"/>
      <c r="CL28" s="42"/>
      <c r="CM28" s="42"/>
      <c r="CN28" s="42"/>
      <c r="CO28" s="42"/>
      <c r="CP28" s="42"/>
      <c r="CQ28" s="42"/>
      <c r="CR28" s="42"/>
      <c r="CS28" s="42"/>
      <c r="CT28" s="42"/>
      <c r="CU28" s="42"/>
      <c r="CV28" s="42"/>
      <c r="CW28" s="42"/>
      <c r="CX28" s="42"/>
      <c r="CY28" s="42"/>
      <c r="CZ28" s="42"/>
      <c r="DA28" s="42"/>
      <c r="DB28" s="42"/>
    </row>
    <row r="29" spans="1:106" s="50" customFormat="1" ht="15">
      <c r="A29" s="52"/>
      <c r="B29" s="147" t="s">
        <v>623</v>
      </c>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row>
    <row r="30" spans="1:106" s="50" customFormat="1" ht="15">
      <c r="A30" s="52"/>
      <c r="B30" s="147"/>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row>
    <row r="31" spans="1:106" s="50" customFormat="1" ht="45">
      <c r="A31" s="52"/>
      <c r="B31" s="147" t="s">
        <v>624</v>
      </c>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row>
    <row r="32" spans="1:106" s="50" customFormat="1" ht="15">
      <c r="A32" s="52"/>
      <c r="B32" s="147"/>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row>
    <row r="33" spans="1:106" s="50" customFormat="1" ht="46.5" customHeight="1">
      <c r="A33" s="52"/>
      <c r="B33" s="147" t="s">
        <v>625</v>
      </c>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row>
    <row r="34" spans="1:106" s="50" customFormat="1" ht="15">
      <c r="A34" s="54"/>
      <c r="B34" s="147"/>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row>
    <row r="35" spans="1:106" s="57" customFormat="1" ht="15">
      <c r="A35" s="58"/>
      <c r="B35" s="150" t="s">
        <v>626</v>
      </c>
    </row>
    <row r="36" spans="1:106" s="50" customFormat="1" ht="15">
      <c r="A36" s="54"/>
      <c r="B36" s="147" t="s">
        <v>627</v>
      </c>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row>
    <row r="37" spans="1:106" s="50" customFormat="1" ht="15">
      <c r="A37" s="54"/>
      <c r="B37" s="147" t="s">
        <v>628</v>
      </c>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row>
    <row r="38" spans="1:106" s="50" customFormat="1" ht="15">
      <c r="A38" s="54"/>
      <c r="B38" s="147" t="s">
        <v>629</v>
      </c>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row>
    <row r="39" spans="1:106" s="50" customFormat="1" ht="15">
      <c r="A39" s="54"/>
      <c r="B39" s="151"/>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row>
    <row r="40" spans="1:106" ht="30">
      <c r="B40" s="150" t="s">
        <v>630</v>
      </c>
    </row>
    <row r="41" spans="1:106" ht="45">
      <c r="B41" s="147" t="s">
        <v>631</v>
      </c>
    </row>
    <row r="42" spans="1:106" ht="15">
      <c r="B42" s="147"/>
    </row>
    <row r="43" spans="1:106" s="50" customFormat="1" ht="45">
      <c r="A43" s="54"/>
      <c r="B43" s="147" t="s">
        <v>632</v>
      </c>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row>
    <row r="44" spans="1:106" s="50" customFormat="1" ht="15">
      <c r="A44" s="54"/>
      <c r="B44" s="147"/>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row>
    <row r="45" spans="1:106" s="50" customFormat="1" ht="46.5" customHeight="1">
      <c r="A45" s="52"/>
      <c r="B45" s="147" t="s">
        <v>633</v>
      </c>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row>
    <row r="46" spans="1:106" s="50" customFormat="1" ht="15">
      <c r="A46" s="54"/>
      <c r="B46" s="147"/>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row>
    <row r="47" spans="1:106" s="50" customFormat="1" ht="15">
      <c r="A47" s="54"/>
      <c r="B47" s="147" t="s">
        <v>634</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row>
    <row r="48" spans="1:106" s="50" customFormat="1">
      <c r="A48" s="52"/>
      <c r="B48" s="56"/>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row>
    <row r="49" spans="1:106" s="50" customFormat="1">
      <c r="A49" s="54"/>
      <c r="B49" s="56"/>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row>
    <row r="50" spans="1:106" s="50" customFormat="1">
      <c r="A50" s="54"/>
      <c r="B50" s="56"/>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row>
    <row r="51" spans="1:106" s="50" customFormat="1">
      <c r="A51" s="54"/>
      <c r="B51" s="56"/>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c r="BS51" s="42"/>
      <c r="BT51" s="42"/>
      <c r="BU51" s="42"/>
      <c r="BV51" s="42"/>
      <c r="BW51" s="42"/>
      <c r="BX51" s="42"/>
      <c r="BY51" s="42"/>
      <c r="BZ51" s="42"/>
      <c r="CA51" s="42"/>
      <c r="CB51" s="42"/>
      <c r="CC51" s="42"/>
      <c r="CD51" s="42"/>
      <c r="CE51" s="42"/>
      <c r="CF51" s="42"/>
      <c r="CG51" s="42"/>
      <c r="CH51" s="42"/>
      <c r="CI51" s="42"/>
      <c r="CJ51" s="42"/>
      <c r="CK51" s="42"/>
      <c r="CL51" s="42"/>
      <c r="CM51" s="42"/>
      <c r="CN51" s="42"/>
      <c r="CO51" s="42"/>
      <c r="CP51" s="42"/>
      <c r="CQ51" s="42"/>
      <c r="CR51" s="42"/>
      <c r="CS51" s="42"/>
      <c r="CT51" s="42"/>
      <c r="CU51" s="42"/>
      <c r="CV51" s="42"/>
      <c r="CW51" s="42"/>
      <c r="CX51" s="42"/>
      <c r="CY51" s="42"/>
      <c r="CZ51" s="42"/>
      <c r="DA51" s="42"/>
      <c r="DB51" s="42"/>
    </row>
    <row r="52" spans="1:106" s="50" customFormat="1">
      <c r="A52" s="54"/>
      <c r="B52" s="56"/>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c r="BS52" s="42"/>
      <c r="BT52" s="42"/>
      <c r="BU52" s="42"/>
      <c r="BV52" s="42"/>
      <c r="BW52" s="42"/>
      <c r="BX52" s="42"/>
      <c r="BY52" s="42"/>
      <c r="BZ52" s="42"/>
      <c r="CA52" s="42"/>
      <c r="CB52" s="42"/>
      <c r="CC52" s="42"/>
      <c r="CD52" s="42"/>
      <c r="CE52" s="42"/>
      <c r="CF52" s="42"/>
      <c r="CG52" s="42"/>
      <c r="CH52" s="42"/>
      <c r="CI52" s="42"/>
      <c r="CJ52" s="42"/>
      <c r="CK52" s="42"/>
      <c r="CL52" s="42"/>
      <c r="CM52" s="42"/>
      <c r="CN52" s="42"/>
      <c r="CO52" s="42"/>
      <c r="CP52" s="42"/>
      <c r="CQ52" s="42"/>
      <c r="CR52" s="42"/>
      <c r="CS52" s="42"/>
      <c r="CT52" s="42"/>
      <c r="CU52" s="42"/>
      <c r="CV52" s="42"/>
      <c r="CW52" s="42"/>
      <c r="CX52" s="42"/>
      <c r="CY52" s="42"/>
      <c r="CZ52" s="42"/>
      <c r="DA52" s="42"/>
      <c r="DB52" s="42"/>
    </row>
    <row r="53" spans="1:106" s="50" customFormat="1">
      <c r="A53" s="54"/>
      <c r="B53" s="56"/>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42"/>
      <c r="CA53" s="42"/>
      <c r="CB53" s="42"/>
      <c r="CC53" s="42"/>
      <c r="CD53" s="42"/>
      <c r="CE53" s="42"/>
      <c r="CF53" s="42"/>
      <c r="CG53" s="42"/>
      <c r="CH53" s="42"/>
      <c r="CI53" s="42"/>
      <c r="CJ53" s="42"/>
      <c r="CK53" s="42"/>
      <c r="CL53" s="42"/>
      <c r="CM53" s="42"/>
      <c r="CN53" s="42"/>
      <c r="CO53" s="42"/>
      <c r="CP53" s="42"/>
      <c r="CQ53" s="42"/>
      <c r="CR53" s="42"/>
      <c r="CS53" s="42"/>
      <c r="CT53" s="42"/>
      <c r="CU53" s="42"/>
      <c r="CV53" s="42"/>
      <c r="CW53" s="42"/>
      <c r="CX53" s="42"/>
      <c r="CY53" s="42"/>
      <c r="CZ53" s="42"/>
      <c r="DA53" s="42"/>
      <c r="DB53" s="42"/>
    </row>
    <row r="54" spans="1:106" s="50" customFormat="1">
      <c r="A54" s="54"/>
      <c r="B54" s="56"/>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row>
    <row r="55" spans="1:106" s="50" customFormat="1">
      <c r="A55" s="52"/>
      <c r="B55" s="56"/>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c r="BS55" s="42"/>
      <c r="BT55" s="42"/>
      <c r="BU55" s="42"/>
      <c r="BV55" s="42"/>
      <c r="BW55" s="42"/>
      <c r="BX55" s="42"/>
      <c r="BY55" s="42"/>
      <c r="BZ55" s="42"/>
      <c r="CA55" s="42"/>
      <c r="CB55" s="42"/>
      <c r="CC55" s="42"/>
      <c r="CD55" s="42"/>
      <c r="CE55" s="42"/>
      <c r="CF55" s="42"/>
      <c r="CG55" s="42"/>
      <c r="CH55" s="42"/>
      <c r="CI55" s="42"/>
      <c r="CJ55" s="42"/>
      <c r="CK55" s="42"/>
      <c r="CL55" s="42"/>
      <c r="CM55" s="42"/>
      <c r="CN55" s="42"/>
      <c r="CO55" s="42"/>
      <c r="CP55" s="42"/>
      <c r="CQ55" s="42"/>
      <c r="CR55" s="42"/>
      <c r="CS55" s="42"/>
      <c r="CT55" s="42"/>
      <c r="CU55" s="42"/>
      <c r="CV55" s="42"/>
      <c r="CW55" s="42"/>
      <c r="CX55" s="42"/>
      <c r="CY55" s="42"/>
      <c r="CZ55" s="42"/>
      <c r="DA55" s="42"/>
      <c r="DB55" s="42"/>
    </row>
    <row r="56" spans="1:106" s="50" customFormat="1">
      <c r="A56" s="54"/>
      <c r="B56" s="56"/>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c r="BS56" s="42"/>
      <c r="BT56" s="42"/>
      <c r="BU56" s="42"/>
      <c r="BV56" s="42"/>
      <c r="BW56" s="42"/>
      <c r="BX56" s="42"/>
      <c r="BY56" s="42"/>
      <c r="BZ56" s="42"/>
      <c r="CA56" s="42"/>
      <c r="CB56" s="42"/>
      <c r="CC56" s="42"/>
      <c r="CD56" s="42"/>
      <c r="CE56" s="42"/>
      <c r="CF56" s="42"/>
      <c r="CG56" s="42"/>
      <c r="CH56" s="42"/>
      <c r="CI56" s="42"/>
      <c r="CJ56" s="42"/>
      <c r="CK56" s="42"/>
      <c r="CL56" s="42"/>
      <c r="CM56" s="42"/>
      <c r="CN56" s="42"/>
      <c r="CO56" s="42"/>
      <c r="CP56" s="42"/>
      <c r="CQ56" s="42"/>
      <c r="CR56" s="42"/>
      <c r="CS56" s="42"/>
      <c r="CT56" s="42"/>
      <c r="CU56" s="42"/>
      <c r="CV56" s="42"/>
      <c r="CW56" s="42"/>
      <c r="CX56" s="42"/>
      <c r="CY56" s="42"/>
      <c r="CZ56" s="42"/>
      <c r="DA56" s="42"/>
      <c r="DB56" s="42"/>
    </row>
    <row r="57" spans="1:106" s="50" customFormat="1">
      <c r="A57" s="52"/>
      <c r="B57" s="56"/>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c r="BS57" s="42"/>
      <c r="BT57" s="42"/>
      <c r="BU57" s="42"/>
      <c r="BV57" s="42"/>
      <c r="BW57" s="42"/>
      <c r="BX57" s="42"/>
      <c r="BY57" s="42"/>
      <c r="BZ57" s="42"/>
      <c r="CA57" s="42"/>
      <c r="CB57" s="42"/>
      <c r="CC57" s="42"/>
      <c r="CD57" s="42"/>
      <c r="CE57" s="42"/>
      <c r="CF57" s="42"/>
      <c r="CG57" s="42"/>
      <c r="CH57" s="42"/>
      <c r="CI57" s="42"/>
      <c r="CJ57" s="42"/>
      <c r="CK57" s="42"/>
      <c r="CL57" s="42"/>
      <c r="CM57" s="42"/>
      <c r="CN57" s="42"/>
      <c r="CO57" s="42"/>
      <c r="CP57" s="42"/>
      <c r="CQ57" s="42"/>
      <c r="CR57" s="42"/>
      <c r="CS57" s="42"/>
      <c r="CT57" s="42"/>
      <c r="CU57" s="42"/>
      <c r="CV57" s="42"/>
      <c r="CW57" s="42"/>
      <c r="CX57" s="42"/>
      <c r="CY57" s="42"/>
      <c r="CZ57" s="42"/>
      <c r="DA57" s="42"/>
      <c r="DB57" s="42"/>
    </row>
    <row r="58" spans="1:106" s="50" customFormat="1">
      <c r="A58" s="54"/>
      <c r="B58" s="53"/>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c r="BS58" s="42"/>
      <c r="BT58" s="42"/>
      <c r="BU58" s="42"/>
      <c r="BV58" s="42"/>
      <c r="BW58" s="42"/>
      <c r="BX58" s="42"/>
      <c r="BY58" s="42"/>
      <c r="BZ58" s="42"/>
      <c r="CA58" s="42"/>
      <c r="CB58" s="42"/>
      <c r="CC58" s="42"/>
      <c r="CD58" s="42"/>
      <c r="CE58" s="42"/>
      <c r="CF58" s="42"/>
      <c r="CG58" s="42"/>
      <c r="CH58" s="42"/>
      <c r="CI58" s="42"/>
      <c r="CJ58" s="42"/>
      <c r="CK58" s="42"/>
      <c r="CL58" s="42"/>
      <c r="CM58" s="42"/>
      <c r="CN58" s="42"/>
      <c r="CO58" s="42"/>
      <c r="CP58" s="42"/>
      <c r="CQ58" s="42"/>
      <c r="CR58" s="42"/>
      <c r="CS58" s="42"/>
      <c r="CT58" s="42"/>
      <c r="CU58" s="42"/>
      <c r="CV58" s="42"/>
      <c r="CW58" s="42"/>
      <c r="CX58" s="42"/>
      <c r="CY58" s="42"/>
      <c r="CZ58" s="42"/>
      <c r="DA58" s="42"/>
      <c r="DB58" s="42"/>
    </row>
    <row r="59" spans="1:106" s="50" customFormat="1">
      <c r="A59" s="54"/>
      <c r="B59" s="53"/>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42"/>
      <c r="BU59" s="42"/>
      <c r="BV59" s="42"/>
      <c r="BW59" s="42"/>
      <c r="BX59" s="42"/>
      <c r="BY59" s="42"/>
      <c r="BZ59" s="42"/>
      <c r="CA59" s="42"/>
      <c r="CB59" s="42"/>
      <c r="CC59" s="42"/>
      <c r="CD59" s="42"/>
      <c r="CE59" s="42"/>
      <c r="CF59" s="42"/>
      <c r="CG59" s="42"/>
      <c r="CH59" s="42"/>
      <c r="CI59" s="42"/>
      <c r="CJ59" s="42"/>
      <c r="CK59" s="42"/>
      <c r="CL59" s="42"/>
      <c r="CM59" s="42"/>
      <c r="CN59" s="42"/>
      <c r="CO59" s="42"/>
      <c r="CP59" s="42"/>
      <c r="CQ59" s="42"/>
      <c r="CR59" s="42"/>
      <c r="CS59" s="42"/>
      <c r="CT59" s="42"/>
      <c r="CU59" s="42"/>
      <c r="CV59" s="42"/>
      <c r="CW59" s="42"/>
      <c r="CX59" s="42"/>
      <c r="CY59" s="42"/>
      <c r="CZ59" s="42"/>
      <c r="DA59" s="42"/>
      <c r="DB59" s="42"/>
    </row>
    <row r="60" spans="1:106" s="50" customFormat="1">
      <c r="A60" s="54"/>
      <c r="B60" s="55"/>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42"/>
      <c r="BU60" s="42"/>
      <c r="BV60" s="42"/>
      <c r="BW60" s="42"/>
      <c r="BX60" s="42"/>
      <c r="BY60" s="42"/>
      <c r="BZ60" s="42"/>
      <c r="CA60" s="42"/>
      <c r="CB60" s="42"/>
      <c r="CC60" s="42"/>
      <c r="CD60" s="42"/>
      <c r="CE60" s="42"/>
      <c r="CF60" s="42"/>
      <c r="CG60" s="42"/>
      <c r="CH60" s="42"/>
      <c r="CI60" s="42"/>
      <c r="CJ60" s="42"/>
      <c r="CK60" s="42"/>
      <c r="CL60" s="42"/>
      <c r="CM60" s="42"/>
      <c r="CN60" s="42"/>
      <c r="CO60" s="42"/>
      <c r="CP60" s="42"/>
      <c r="CQ60" s="42"/>
      <c r="CR60" s="42"/>
      <c r="CS60" s="42"/>
      <c r="CT60" s="42"/>
      <c r="CU60" s="42"/>
      <c r="CV60" s="42"/>
      <c r="CW60" s="42"/>
      <c r="CX60" s="42"/>
      <c r="CY60" s="42"/>
      <c r="CZ60" s="42"/>
      <c r="DA60" s="42"/>
      <c r="DB60" s="42"/>
    </row>
    <row r="61" spans="1:106" s="50" customFormat="1">
      <c r="A61" s="54"/>
      <c r="B61" s="53"/>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42"/>
      <c r="BU61" s="42"/>
      <c r="BV61" s="42"/>
      <c r="BW61" s="42"/>
      <c r="BX61" s="42"/>
      <c r="BY61" s="42"/>
      <c r="BZ61" s="42"/>
      <c r="CA61" s="42"/>
      <c r="CB61" s="42"/>
      <c r="CC61" s="42"/>
      <c r="CD61" s="42"/>
      <c r="CE61" s="42"/>
      <c r="CF61" s="42"/>
      <c r="CG61" s="42"/>
      <c r="CH61" s="42"/>
      <c r="CI61" s="42"/>
      <c r="CJ61" s="42"/>
      <c r="CK61" s="42"/>
      <c r="CL61" s="42"/>
      <c r="CM61" s="42"/>
      <c r="CN61" s="42"/>
      <c r="CO61" s="42"/>
      <c r="CP61" s="42"/>
      <c r="CQ61" s="42"/>
      <c r="CR61" s="42"/>
      <c r="CS61" s="42"/>
      <c r="CT61" s="42"/>
      <c r="CU61" s="42"/>
      <c r="CV61" s="42"/>
      <c r="CW61" s="42"/>
      <c r="CX61" s="42"/>
      <c r="CY61" s="42"/>
      <c r="CZ61" s="42"/>
      <c r="DA61" s="42"/>
      <c r="DB61" s="42"/>
    </row>
    <row r="62" spans="1:106" s="50" customFormat="1">
      <c r="A62" s="54"/>
      <c r="B62" s="53"/>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42"/>
      <c r="BU62" s="42"/>
      <c r="BV62" s="42"/>
      <c r="BW62" s="42"/>
      <c r="BX62" s="42"/>
      <c r="BY62" s="42"/>
      <c r="BZ62" s="42"/>
      <c r="CA62" s="42"/>
      <c r="CB62" s="42"/>
      <c r="CC62" s="42"/>
      <c r="CD62" s="42"/>
      <c r="CE62" s="42"/>
      <c r="CF62" s="42"/>
      <c r="CG62" s="42"/>
      <c r="CH62" s="42"/>
      <c r="CI62" s="42"/>
      <c r="CJ62" s="42"/>
      <c r="CK62" s="42"/>
      <c r="CL62" s="42"/>
      <c r="CM62" s="42"/>
      <c r="CN62" s="42"/>
      <c r="CO62" s="42"/>
      <c r="CP62" s="42"/>
      <c r="CQ62" s="42"/>
      <c r="CR62" s="42"/>
      <c r="CS62" s="42"/>
      <c r="CT62" s="42"/>
      <c r="CU62" s="42"/>
      <c r="CV62" s="42"/>
      <c r="CW62" s="42"/>
      <c r="CX62" s="42"/>
      <c r="CY62" s="42"/>
      <c r="CZ62" s="42"/>
      <c r="DA62" s="42"/>
      <c r="DB62" s="42"/>
    </row>
    <row r="63" spans="1:106" s="50" customFormat="1">
      <c r="A63" s="54"/>
      <c r="B63" s="53"/>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42"/>
      <c r="BU63" s="42"/>
      <c r="BV63" s="42"/>
      <c r="BW63" s="42"/>
      <c r="BX63" s="42"/>
      <c r="BY63" s="42"/>
      <c r="BZ63" s="42"/>
      <c r="CA63" s="42"/>
      <c r="CB63" s="42"/>
      <c r="CC63" s="42"/>
      <c r="CD63" s="42"/>
      <c r="CE63" s="42"/>
      <c r="CF63" s="42"/>
      <c r="CG63" s="42"/>
      <c r="CH63" s="42"/>
      <c r="CI63" s="42"/>
      <c r="CJ63" s="42"/>
      <c r="CK63" s="42"/>
      <c r="CL63" s="42"/>
      <c r="CM63" s="42"/>
      <c r="CN63" s="42"/>
      <c r="CO63" s="42"/>
      <c r="CP63" s="42"/>
      <c r="CQ63" s="42"/>
      <c r="CR63" s="42"/>
      <c r="CS63" s="42"/>
      <c r="CT63" s="42"/>
      <c r="CU63" s="42"/>
      <c r="CV63" s="42"/>
      <c r="CW63" s="42"/>
      <c r="CX63" s="42"/>
      <c r="CY63" s="42"/>
      <c r="CZ63" s="42"/>
      <c r="DA63" s="42"/>
      <c r="DB63" s="42"/>
    </row>
    <row r="64" spans="1:106" s="50" customFormat="1">
      <c r="A64" s="54"/>
      <c r="B64" s="53"/>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42"/>
      <c r="BU64" s="42"/>
      <c r="BV64" s="42"/>
      <c r="BW64" s="42"/>
      <c r="BX64" s="42"/>
      <c r="BY64" s="42"/>
      <c r="BZ64" s="42"/>
      <c r="CA64" s="42"/>
      <c r="CB64" s="42"/>
      <c r="CC64" s="42"/>
      <c r="CD64" s="42"/>
      <c r="CE64" s="42"/>
      <c r="CF64" s="42"/>
      <c r="CG64" s="42"/>
      <c r="CH64" s="42"/>
      <c r="CI64" s="42"/>
      <c r="CJ64" s="42"/>
      <c r="CK64" s="42"/>
      <c r="CL64" s="42"/>
      <c r="CM64" s="42"/>
      <c r="CN64" s="42"/>
      <c r="CO64" s="42"/>
      <c r="CP64" s="42"/>
      <c r="CQ64" s="42"/>
      <c r="CR64" s="42"/>
      <c r="CS64" s="42"/>
      <c r="CT64" s="42"/>
      <c r="CU64" s="42"/>
      <c r="CV64" s="42"/>
      <c r="CW64" s="42"/>
      <c r="CX64" s="42"/>
      <c r="CY64" s="42"/>
      <c r="CZ64" s="42"/>
      <c r="DA64" s="42"/>
      <c r="DB64" s="42"/>
    </row>
    <row r="65" spans="1:106" s="50" customFormat="1">
      <c r="A65" s="54"/>
      <c r="B65" s="53"/>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c r="BS65" s="42"/>
      <c r="BT65" s="42"/>
      <c r="BU65" s="42"/>
      <c r="BV65" s="42"/>
      <c r="BW65" s="42"/>
      <c r="BX65" s="42"/>
      <c r="BY65" s="42"/>
      <c r="BZ65" s="42"/>
      <c r="CA65" s="42"/>
      <c r="CB65" s="42"/>
      <c r="CC65" s="42"/>
      <c r="CD65" s="42"/>
      <c r="CE65" s="42"/>
      <c r="CF65" s="42"/>
      <c r="CG65" s="42"/>
      <c r="CH65" s="42"/>
      <c r="CI65" s="42"/>
      <c r="CJ65" s="42"/>
      <c r="CK65" s="42"/>
      <c r="CL65" s="42"/>
      <c r="CM65" s="42"/>
      <c r="CN65" s="42"/>
      <c r="CO65" s="42"/>
      <c r="CP65" s="42"/>
      <c r="CQ65" s="42"/>
      <c r="CR65" s="42"/>
      <c r="CS65" s="42"/>
      <c r="CT65" s="42"/>
      <c r="CU65" s="42"/>
      <c r="CV65" s="42"/>
      <c r="CW65" s="42"/>
      <c r="CX65" s="42"/>
      <c r="CY65" s="42"/>
      <c r="CZ65" s="42"/>
      <c r="DA65" s="42"/>
      <c r="DB65" s="42"/>
    </row>
    <row r="66" spans="1:106" s="50" customFormat="1">
      <c r="A66" s="54"/>
      <c r="B66" s="53"/>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c r="BS66" s="42"/>
      <c r="BT66" s="42"/>
      <c r="BU66" s="42"/>
      <c r="BV66" s="42"/>
      <c r="BW66" s="42"/>
      <c r="BX66" s="42"/>
      <c r="BY66" s="42"/>
      <c r="BZ66" s="42"/>
      <c r="CA66" s="42"/>
      <c r="CB66" s="42"/>
      <c r="CC66" s="42"/>
      <c r="CD66" s="42"/>
      <c r="CE66" s="42"/>
      <c r="CF66" s="42"/>
      <c r="CG66" s="42"/>
      <c r="CH66" s="42"/>
      <c r="CI66" s="42"/>
      <c r="CJ66" s="42"/>
      <c r="CK66" s="42"/>
      <c r="CL66" s="42"/>
      <c r="CM66" s="42"/>
      <c r="CN66" s="42"/>
      <c r="CO66" s="42"/>
      <c r="CP66" s="42"/>
      <c r="CQ66" s="42"/>
      <c r="CR66" s="42"/>
      <c r="CS66" s="42"/>
      <c r="CT66" s="42"/>
      <c r="CU66" s="42"/>
      <c r="CV66" s="42"/>
      <c r="CW66" s="42"/>
      <c r="CX66" s="42"/>
      <c r="CY66" s="42"/>
      <c r="CZ66" s="42"/>
      <c r="DA66" s="42"/>
      <c r="DB66" s="42"/>
    </row>
    <row r="67" spans="1:106" s="50" customFormat="1">
      <c r="A67" s="54"/>
      <c r="B67" s="53"/>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42"/>
      <c r="BU67" s="42"/>
      <c r="BV67" s="42"/>
      <c r="BW67" s="42"/>
      <c r="BX67" s="42"/>
      <c r="BY67" s="42"/>
      <c r="BZ67" s="42"/>
      <c r="CA67" s="42"/>
      <c r="CB67" s="42"/>
      <c r="CC67" s="42"/>
      <c r="CD67" s="42"/>
      <c r="CE67" s="42"/>
      <c r="CF67" s="42"/>
      <c r="CG67" s="42"/>
      <c r="CH67" s="42"/>
      <c r="CI67" s="42"/>
      <c r="CJ67" s="42"/>
      <c r="CK67" s="42"/>
      <c r="CL67" s="42"/>
      <c r="CM67" s="42"/>
      <c r="CN67" s="42"/>
      <c r="CO67" s="42"/>
      <c r="CP67" s="42"/>
      <c r="CQ67" s="42"/>
      <c r="CR67" s="42"/>
      <c r="CS67" s="42"/>
      <c r="CT67" s="42"/>
      <c r="CU67" s="42"/>
      <c r="CV67" s="42"/>
      <c r="CW67" s="42"/>
      <c r="CX67" s="42"/>
      <c r="CY67" s="42"/>
      <c r="CZ67" s="42"/>
      <c r="DA67" s="42"/>
      <c r="DB67" s="42"/>
    </row>
    <row r="68" spans="1:106" s="50" customFormat="1">
      <c r="A68" s="54"/>
      <c r="B68" s="53"/>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c r="BS68" s="42"/>
      <c r="BT68" s="42"/>
      <c r="BU68" s="42"/>
      <c r="BV68" s="42"/>
      <c r="BW68" s="42"/>
      <c r="BX68" s="42"/>
      <c r="BY68" s="42"/>
      <c r="BZ68" s="42"/>
      <c r="CA68" s="42"/>
      <c r="CB68" s="42"/>
      <c r="CC68" s="42"/>
      <c r="CD68" s="42"/>
      <c r="CE68" s="42"/>
      <c r="CF68" s="42"/>
      <c r="CG68" s="42"/>
      <c r="CH68" s="42"/>
      <c r="CI68" s="42"/>
      <c r="CJ68" s="42"/>
      <c r="CK68" s="42"/>
      <c r="CL68" s="42"/>
      <c r="CM68" s="42"/>
      <c r="CN68" s="42"/>
      <c r="CO68" s="42"/>
      <c r="CP68" s="42"/>
      <c r="CQ68" s="42"/>
      <c r="CR68" s="42"/>
      <c r="CS68" s="42"/>
      <c r="CT68" s="42"/>
      <c r="CU68" s="42"/>
      <c r="CV68" s="42"/>
      <c r="CW68" s="42"/>
      <c r="CX68" s="42"/>
      <c r="CY68" s="42"/>
      <c r="CZ68" s="42"/>
      <c r="DA68" s="42"/>
      <c r="DB68" s="42"/>
    </row>
    <row r="69" spans="1:106" s="50" customFormat="1">
      <c r="A69" s="54"/>
      <c r="B69" s="53"/>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c r="DB69" s="42"/>
    </row>
    <row r="70" spans="1:106" s="50" customFormat="1">
      <c r="A70" s="54"/>
      <c r="B70" s="51"/>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c r="BS70" s="42"/>
      <c r="BT70" s="42"/>
      <c r="BU70" s="42"/>
      <c r="BV70" s="42"/>
      <c r="BW70" s="42"/>
      <c r="BX70" s="42"/>
      <c r="BY70" s="42"/>
      <c r="BZ70" s="42"/>
      <c r="CA70" s="42"/>
      <c r="CB70" s="42"/>
      <c r="CC70" s="42"/>
      <c r="CD70" s="42"/>
      <c r="CE70" s="42"/>
      <c r="CF70" s="42"/>
      <c r="CG70" s="42"/>
      <c r="CH70" s="42"/>
      <c r="CI70" s="42"/>
      <c r="CJ70" s="42"/>
      <c r="CK70" s="42"/>
      <c r="CL70" s="42"/>
      <c r="CM70" s="42"/>
      <c r="CN70" s="42"/>
      <c r="CO70" s="42"/>
      <c r="CP70" s="42"/>
      <c r="CQ70" s="42"/>
      <c r="CR70" s="42"/>
      <c r="CS70" s="42"/>
      <c r="CT70" s="42"/>
      <c r="CU70" s="42"/>
      <c r="CV70" s="42"/>
      <c r="CW70" s="42"/>
      <c r="CX70" s="42"/>
      <c r="CY70" s="42"/>
      <c r="CZ70" s="42"/>
      <c r="DA70" s="42"/>
      <c r="DB70" s="42"/>
    </row>
    <row r="71" spans="1:106" s="50" customFormat="1">
      <c r="A71" s="52"/>
      <c r="B71" s="51"/>
      <c r="C71" s="47"/>
      <c r="D71" s="47"/>
      <c r="E71" s="47"/>
      <c r="F71" s="46"/>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c r="BS71" s="42"/>
      <c r="BT71" s="42"/>
      <c r="BU71" s="42"/>
      <c r="BV71" s="42"/>
      <c r="BW71" s="42"/>
      <c r="BX71" s="42"/>
      <c r="BY71" s="42"/>
      <c r="BZ71" s="42"/>
      <c r="CA71" s="42"/>
      <c r="CB71" s="42"/>
      <c r="CC71" s="42"/>
      <c r="CD71" s="42"/>
      <c r="CE71" s="42"/>
      <c r="CF71" s="42"/>
      <c r="CG71" s="42"/>
      <c r="CH71" s="42"/>
      <c r="CI71" s="42"/>
      <c r="CJ71" s="42"/>
      <c r="CK71" s="42"/>
      <c r="CL71" s="42"/>
      <c r="CM71" s="42"/>
      <c r="CN71" s="42"/>
      <c r="CO71" s="42"/>
      <c r="CP71" s="42"/>
      <c r="CQ71" s="42"/>
      <c r="CR71" s="42"/>
      <c r="CS71" s="42"/>
      <c r="CT71" s="42"/>
      <c r="CU71" s="42"/>
      <c r="CV71" s="42"/>
      <c r="CW71" s="42"/>
      <c r="CX71" s="42"/>
      <c r="CY71" s="42"/>
      <c r="CZ71" s="42"/>
      <c r="DA71" s="42"/>
      <c r="DB71" s="42"/>
    </row>
    <row r="72" spans="1:106" s="50" customFormat="1">
      <c r="A72" s="52"/>
      <c r="B72" s="49"/>
      <c r="C72" s="47"/>
      <c r="D72" s="47"/>
      <c r="E72" s="47"/>
      <c r="F72" s="46"/>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c r="BS72" s="42"/>
      <c r="BT72" s="42"/>
      <c r="BU72" s="42"/>
      <c r="BV72" s="42"/>
      <c r="BW72" s="42"/>
      <c r="BX72" s="42"/>
      <c r="BY72" s="42"/>
      <c r="BZ72" s="42"/>
      <c r="CA72" s="42"/>
      <c r="CB72" s="42"/>
      <c r="CC72" s="42"/>
      <c r="CD72" s="42"/>
      <c r="CE72" s="42"/>
      <c r="CF72" s="42"/>
      <c r="CG72" s="42"/>
      <c r="CH72" s="42"/>
      <c r="CI72" s="42"/>
      <c r="CJ72" s="42"/>
      <c r="CK72" s="42"/>
      <c r="CL72" s="42"/>
      <c r="CM72" s="42"/>
      <c r="CN72" s="42"/>
      <c r="CO72" s="42"/>
      <c r="CP72" s="42"/>
      <c r="CQ72" s="42"/>
      <c r="CR72" s="42"/>
      <c r="CS72" s="42"/>
      <c r="CT72" s="42"/>
      <c r="CU72" s="42"/>
      <c r="CV72" s="42"/>
      <c r="CW72" s="42"/>
      <c r="CX72" s="42"/>
      <c r="CY72" s="42"/>
      <c r="CZ72" s="42"/>
      <c r="DA72" s="42"/>
      <c r="DB72" s="42"/>
    </row>
    <row r="73" spans="1:106">
      <c r="C73" s="47"/>
      <c r="D73" s="47"/>
      <c r="E73" s="47"/>
      <c r="F73" s="48"/>
    </row>
    <row r="74" spans="1:106">
      <c r="C74" s="47"/>
      <c r="D74" s="47"/>
      <c r="E74" s="47"/>
      <c r="F74" s="46"/>
    </row>
    <row r="75" spans="1:106">
      <c r="C75" s="47"/>
      <c r="D75" s="46"/>
      <c r="E75" s="46"/>
      <c r="F75" s="46"/>
    </row>
  </sheetData>
  <pageMargins left="0.70866141732283472" right="0.70866141732283472" top="0.74803149606299213" bottom="0.74803149606299213" header="0.31496062992125984" footer="0.31496062992125984"/>
  <pageSetup paperSize="9" scale="90" fitToHeight="1000" orientation="portrait" r:id="rId1"/>
  <headerFooter>
    <oddHeader>&amp;C&amp;F</oddHeader>
    <oddFooter>&amp;L&amp;A&amp;R&amp;Pod&amp;N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1"/>
  <sheetViews>
    <sheetView view="pageBreakPreview" topLeftCell="A293" zoomScale="60" zoomScaleNormal="88" workbookViewId="0">
      <selection activeCell="I287" sqref="I287"/>
    </sheetView>
  </sheetViews>
  <sheetFormatPr defaultColWidth="11" defaultRowHeight="15.75"/>
  <cols>
    <col min="1" max="1" width="7" bestFit="1" customWidth="1"/>
    <col min="2" max="2" width="79" bestFit="1" customWidth="1"/>
    <col min="4" max="4" width="15.375" style="29" customWidth="1"/>
    <col min="5" max="5" width="12.5" style="32" bestFit="1" customWidth="1"/>
    <col min="6" max="6" width="12.375" style="11" bestFit="1" customWidth="1"/>
    <col min="8" max="8" width="27.625" bestFit="1" customWidth="1"/>
  </cols>
  <sheetData>
    <row r="1" spans="1:6" s="1" customFormat="1">
      <c r="A1" s="1" t="s">
        <v>0</v>
      </c>
      <c r="B1" s="1" t="s">
        <v>1</v>
      </c>
      <c r="C1" s="1" t="s">
        <v>2</v>
      </c>
      <c r="D1" s="26" t="s">
        <v>3</v>
      </c>
      <c r="E1" s="27" t="s">
        <v>4</v>
      </c>
    </row>
    <row r="2" spans="1:6" s="1" customFormat="1">
      <c r="D2" s="28"/>
      <c r="E2" s="27"/>
      <c r="F2" s="8"/>
    </row>
    <row r="3" spans="1:6" s="1" customFormat="1">
      <c r="A3" s="141" t="s">
        <v>568</v>
      </c>
      <c r="B3" s="140" t="s">
        <v>47</v>
      </c>
      <c r="C3" s="141"/>
      <c r="D3" s="142"/>
      <c r="E3" s="143"/>
      <c r="F3" s="8"/>
    </row>
    <row r="4" spans="1:6" s="3" customFormat="1">
      <c r="A4" s="3" t="s">
        <v>404</v>
      </c>
      <c r="B4" s="4" t="s">
        <v>43</v>
      </c>
      <c r="C4" s="3">
        <v>10</v>
      </c>
      <c r="D4" s="33"/>
      <c r="E4" s="31">
        <f>D4*C4</f>
        <v>0</v>
      </c>
      <c r="F4" s="21"/>
    </row>
    <row r="5" spans="1:6" ht="69" customHeight="1">
      <c r="B5" s="9" t="s">
        <v>592</v>
      </c>
    </row>
    <row r="6" spans="1:6" s="3" customFormat="1">
      <c r="A6" s="3" t="s">
        <v>405</v>
      </c>
      <c r="B6" s="4" t="s">
        <v>43</v>
      </c>
      <c r="C6" s="3">
        <v>2</v>
      </c>
      <c r="D6" s="33"/>
      <c r="E6" s="31">
        <f>D6*C6</f>
        <v>0</v>
      </c>
      <c r="F6" s="21"/>
    </row>
    <row r="7" spans="1:6" ht="110.25">
      <c r="B7" s="9" t="s">
        <v>593</v>
      </c>
    </row>
    <row r="8" spans="1:6" s="1" customFormat="1">
      <c r="A8" s="1" t="s">
        <v>406</v>
      </c>
      <c r="B8" s="1" t="s">
        <v>48</v>
      </c>
      <c r="C8" s="1">
        <v>2</v>
      </c>
      <c r="D8" s="26"/>
      <c r="E8" s="27">
        <f>D8*C8</f>
        <v>0</v>
      </c>
      <c r="F8" s="8"/>
    </row>
    <row r="9" spans="1:6" ht="47.25">
      <c r="B9" s="9" t="s">
        <v>591</v>
      </c>
    </row>
    <row r="10" spans="1:6" s="1" customFormat="1">
      <c r="A10" s="1" t="s">
        <v>407</v>
      </c>
      <c r="B10" s="1" t="s">
        <v>49</v>
      </c>
      <c r="C10" s="1">
        <v>6</v>
      </c>
      <c r="D10" s="26"/>
      <c r="E10" s="27">
        <f>D10*C10</f>
        <v>0</v>
      </c>
      <c r="F10" s="8"/>
    </row>
    <row r="11" spans="1:6" ht="94.5">
      <c r="B11" s="9" t="s">
        <v>595</v>
      </c>
    </row>
    <row r="12" spans="1:6" s="1" customFormat="1">
      <c r="A12" s="3" t="s">
        <v>408</v>
      </c>
      <c r="B12" s="1" t="s">
        <v>23</v>
      </c>
      <c r="C12" s="1">
        <v>4</v>
      </c>
      <c r="D12" s="26"/>
      <c r="E12" s="27">
        <f>D12*C12</f>
        <v>0</v>
      </c>
      <c r="F12" s="8"/>
    </row>
    <row r="13" spans="1:6" ht="81" customHeight="1">
      <c r="B13" s="9" t="s">
        <v>594</v>
      </c>
    </row>
    <row r="14" spans="1:6" s="1" customFormat="1">
      <c r="A14" s="3" t="s">
        <v>409</v>
      </c>
      <c r="B14" s="1" t="s">
        <v>50</v>
      </c>
      <c r="C14" s="1">
        <v>1</v>
      </c>
      <c r="D14" s="26"/>
      <c r="E14" s="27">
        <f>D14*C14</f>
        <v>0</v>
      </c>
      <c r="F14" s="8"/>
    </row>
    <row r="15" spans="1:6" ht="157.5">
      <c r="B15" s="9" t="s">
        <v>596</v>
      </c>
    </row>
    <row r="16" spans="1:6" s="1" customFormat="1">
      <c r="A16" s="3" t="s">
        <v>410</v>
      </c>
      <c r="B16" s="8" t="s">
        <v>50</v>
      </c>
      <c r="C16" s="1">
        <v>1</v>
      </c>
      <c r="D16" s="26"/>
      <c r="E16" s="27">
        <f>D16*C16</f>
        <v>0</v>
      </c>
      <c r="F16" s="8"/>
    </row>
    <row r="17" spans="1:8" ht="157.5">
      <c r="B17" s="9" t="s">
        <v>599</v>
      </c>
    </row>
    <row r="18" spans="1:8" s="7" customFormat="1">
      <c r="A18" s="1" t="s">
        <v>411</v>
      </c>
      <c r="B18" s="8" t="s">
        <v>221</v>
      </c>
      <c r="C18" s="8">
        <v>1</v>
      </c>
      <c r="D18" s="26"/>
      <c r="E18" s="26">
        <f>D18*C18</f>
        <v>0</v>
      </c>
      <c r="F18" s="8"/>
      <c r="G18" s="8"/>
    </row>
    <row r="19" spans="1:8" ht="110.25">
      <c r="B19" s="9" t="s">
        <v>597</v>
      </c>
    </row>
    <row r="20" spans="1:8" s="1" customFormat="1">
      <c r="A20" s="1" t="s">
        <v>412</v>
      </c>
      <c r="B20" s="8" t="s">
        <v>44</v>
      </c>
      <c r="C20" s="8">
        <v>8</v>
      </c>
      <c r="D20" s="26"/>
      <c r="E20" s="26">
        <f>D20*C20</f>
        <v>0</v>
      </c>
      <c r="F20" s="8"/>
      <c r="G20" s="17"/>
      <c r="H20" s="17"/>
    </row>
    <row r="21" spans="1:8" ht="80.099999999999994" customHeight="1">
      <c r="B21" s="9" t="s">
        <v>604</v>
      </c>
    </row>
    <row r="22" spans="1:8" s="1" customFormat="1">
      <c r="A22" s="3" t="s">
        <v>413</v>
      </c>
      <c r="B22" s="8" t="s">
        <v>45</v>
      </c>
      <c r="C22" s="8">
        <v>2</v>
      </c>
      <c r="D22" s="26"/>
      <c r="E22" s="26">
        <f>D22*C22</f>
        <v>0</v>
      </c>
      <c r="F22" s="8"/>
      <c r="G22" s="17"/>
      <c r="H22" s="17"/>
    </row>
    <row r="23" spans="1:8" ht="78.75">
      <c r="B23" s="9" t="s">
        <v>603</v>
      </c>
    </row>
    <row r="24" spans="1:8" s="1" customFormat="1">
      <c r="A24" s="3" t="s">
        <v>414</v>
      </c>
      <c r="B24" s="8" t="s">
        <v>50</v>
      </c>
      <c r="C24" s="8">
        <v>2</v>
      </c>
      <c r="D24" s="26"/>
      <c r="E24" s="26">
        <f>D24*C24</f>
        <v>0</v>
      </c>
      <c r="F24" s="26"/>
      <c r="G24" s="17"/>
      <c r="H24" s="17"/>
    </row>
    <row r="25" spans="1:8" ht="167.25">
      <c r="B25" s="22" t="s">
        <v>598</v>
      </c>
      <c r="C25" s="11"/>
      <c r="D25" s="34"/>
      <c r="E25" s="34"/>
    </row>
    <row r="26" spans="1:8" s="1" customFormat="1">
      <c r="A26" s="3" t="s">
        <v>415</v>
      </c>
      <c r="B26" s="1" t="s">
        <v>46</v>
      </c>
      <c r="C26" s="1">
        <v>2</v>
      </c>
      <c r="D26" s="26"/>
      <c r="E26" s="27">
        <f>D26*C26</f>
        <v>0</v>
      </c>
      <c r="F26" s="8"/>
    </row>
    <row r="27" spans="1:8" ht="47.25">
      <c r="B27" s="9" t="s">
        <v>284</v>
      </c>
    </row>
    <row r="28" spans="1:8" s="1" customFormat="1">
      <c r="A28" s="1" t="s">
        <v>416</v>
      </c>
      <c r="B28" s="8" t="s">
        <v>51</v>
      </c>
      <c r="C28" s="1">
        <v>8</v>
      </c>
      <c r="D28" s="26"/>
      <c r="E28" s="27">
        <f>D28*C28</f>
        <v>0</v>
      </c>
      <c r="F28" s="8"/>
    </row>
    <row r="29" spans="1:8" ht="31.5">
      <c r="B29" s="9" t="s">
        <v>283</v>
      </c>
    </row>
    <row r="30" spans="1:8" s="1" customFormat="1">
      <c r="A30" s="1" t="s">
        <v>417</v>
      </c>
      <c r="B30" s="8" t="s">
        <v>53</v>
      </c>
      <c r="C30" s="8">
        <v>6</v>
      </c>
      <c r="D30" s="26"/>
      <c r="E30" s="26">
        <f>D30*C30</f>
        <v>0</v>
      </c>
      <c r="F30" s="8"/>
      <c r="G30" s="8"/>
      <c r="H30" s="17"/>
    </row>
    <row r="31" spans="1:8" ht="31.5">
      <c r="B31" s="9" t="s">
        <v>282</v>
      </c>
    </row>
    <row r="32" spans="1:8" s="1" customFormat="1">
      <c r="A32" s="3" t="s">
        <v>418</v>
      </c>
      <c r="B32" s="8" t="s">
        <v>52</v>
      </c>
      <c r="C32" s="8">
        <v>6</v>
      </c>
      <c r="D32" s="26"/>
      <c r="E32" s="26">
        <f>D32*C32</f>
        <v>0</v>
      </c>
      <c r="F32" s="8"/>
      <c r="G32" s="8"/>
      <c r="H32" s="17"/>
    </row>
    <row r="33" spans="1:8" ht="31.5">
      <c r="B33" s="9" t="s">
        <v>281</v>
      </c>
    </row>
    <row r="34" spans="1:8" s="1" customFormat="1">
      <c r="A34" s="3" t="s">
        <v>419</v>
      </c>
      <c r="B34" s="8" t="s">
        <v>56</v>
      </c>
      <c r="C34" s="8">
        <v>2</v>
      </c>
      <c r="D34" s="26"/>
      <c r="E34" s="26">
        <f>D34*C34</f>
        <v>0</v>
      </c>
      <c r="F34" s="8"/>
      <c r="G34" s="17"/>
      <c r="H34" s="17"/>
    </row>
    <row r="35" spans="1:8" ht="31.5">
      <c r="B35" s="9" t="s">
        <v>280</v>
      </c>
    </row>
    <row r="36" spans="1:8" s="1" customFormat="1">
      <c r="A36" s="3" t="s">
        <v>420</v>
      </c>
      <c r="B36" s="8" t="s">
        <v>54</v>
      </c>
      <c r="C36" s="1">
        <v>4</v>
      </c>
      <c r="D36" s="26"/>
      <c r="E36" s="27">
        <f>D36*C36</f>
        <v>0</v>
      </c>
      <c r="F36" s="8"/>
    </row>
    <row r="37" spans="1:8" ht="31.5">
      <c r="B37" s="9" t="s">
        <v>279</v>
      </c>
    </row>
    <row r="38" spans="1:8" s="1" customFormat="1">
      <c r="A38" s="1" t="s">
        <v>421</v>
      </c>
      <c r="B38" s="8" t="s">
        <v>55</v>
      </c>
      <c r="C38" s="1">
        <v>8</v>
      </c>
      <c r="D38" s="26"/>
      <c r="E38" s="27">
        <f>D38*C38</f>
        <v>0</v>
      </c>
      <c r="F38" s="8"/>
    </row>
    <row r="39" spans="1:8" ht="31.5">
      <c r="B39" s="9" t="s">
        <v>278</v>
      </c>
    </row>
    <row r="40" spans="1:8" s="1" customFormat="1">
      <c r="A40" s="1" t="s">
        <v>422</v>
      </c>
      <c r="B40" s="8" t="s">
        <v>61</v>
      </c>
      <c r="C40" s="1">
        <v>20</v>
      </c>
      <c r="D40" s="26"/>
      <c r="E40" s="27">
        <f>D40*C40</f>
        <v>0</v>
      </c>
      <c r="F40" s="8"/>
    </row>
    <row r="41" spans="1:8">
      <c r="B41" s="9" t="s">
        <v>218</v>
      </c>
    </row>
    <row r="42" spans="1:8" s="8" customFormat="1">
      <c r="A42" s="3" t="s">
        <v>423</v>
      </c>
      <c r="B42" s="8" t="s">
        <v>14</v>
      </c>
      <c r="C42" s="8">
        <v>2</v>
      </c>
      <c r="D42" s="26"/>
      <c r="E42" s="26">
        <f>D42*C42</f>
        <v>0</v>
      </c>
    </row>
    <row r="43" spans="1:8" ht="47.25">
      <c r="B43" s="9" t="s">
        <v>62</v>
      </c>
    </row>
    <row r="44" spans="1:8" s="1" customFormat="1">
      <c r="A44" s="3" t="s">
        <v>424</v>
      </c>
      <c r="B44" s="8" t="s">
        <v>59</v>
      </c>
      <c r="C44" s="8">
        <v>2</v>
      </c>
      <c r="D44" s="26"/>
      <c r="E44" s="26">
        <f>D44*C44</f>
        <v>0</v>
      </c>
      <c r="F44" s="8"/>
      <c r="G44" s="17"/>
      <c r="H44" s="17"/>
    </row>
    <row r="45" spans="1:8" ht="47.25">
      <c r="B45" s="9" t="s">
        <v>64</v>
      </c>
    </row>
    <row r="46" spans="1:8" s="8" customFormat="1">
      <c r="A46" s="3" t="s">
        <v>425</v>
      </c>
      <c r="B46" s="8" t="s">
        <v>57</v>
      </c>
      <c r="C46" s="8">
        <v>1</v>
      </c>
      <c r="D46" s="26"/>
      <c r="E46" s="26">
        <f>D46*C46</f>
        <v>0</v>
      </c>
    </row>
    <row r="47" spans="1:8" s="11" customFormat="1" ht="153.75">
      <c r="A47"/>
      <c r="B47" s="22" t="s">
        <v>337</v>
      </c>
      <c r="D47" s="34"/>
      <c r="E47" s="34"/>
    </row>
    <row r="48" spans="1:8" s="8" customFormat="1">
      <c r="A48" s="1" t="s">
        <v>426</v>
      </c>
      <c r="B48" s="8" t="s">
        <v>58</v>
      </c>
      <c r="C48" s="8">
        <v>1</v>
      </c>
      <c r="D48" s="26"/>
      <c r="E48" s="26">
        <f>D48*C48</f>
        <v>0</v>
      </c>
    </row>
    <row r="49" spans="1:6" ht="153.75">
      <c r="B49" s="22" t="s">
        <v>337</v>
      </c>
    </row>
    <row r="50" spans="1:6" s="7" customFormat="1">
      <c r="A50" s="1" t="s">
        <v>427</v>
      </c>
      <c r="B50" s="8" t="s">
        <v>26</v>
      </c>
      <c r="C50" s="8">
        <v>1</v>
      </c>
      <c r="D50" s="26"/>
      <c r="E50" s="26">
        <f>D50*C50</f>
        <v>0</v>
      </c>
      <c r="F50" s="8"/>
    </row>
    <row r="51" spans="1:6" s="11" customFormat="1" ht="94.5">
      <c r="A51"/>
      <c r="B51" s="9" t="s">
        <v>178</v>
      </c>
      <c r="D51" s="34"/>
      <c r="E51" s="34"/>
    </row>
    <row r="52" spans="1:6" s="1" customFormat="1">
      <c r="A52" s="3" t="s">
        <v>428</v>
      </c>
      <c r="B52" s="8" t="s">
        <v>65</v>
      </c>
      <c r="C52" s="8">
        <v>1</v>
      </c>
      <c r="D52" s="26"/>
      <c r="E52" s="26">
        <f>D52*C52</f>
        <v>0</v>
      </c>
      <c r="F52" s="8"/>
    </row>
    <row r="53" spans="1:6" ht="31.5">
      <c r="B53" s="9" t="s">
        <v>66</v>
      </c>
      <c r="C53" s="11"/>
      <c r="D53" s="34"/>
      <c r="E53" s="34"/>
    </row>
    <row r="54" spans="1:6" s="1" customFormat="1">
      <c r="A54" s="3" t="s">
        <v>429</v>
      </c>
      <c r="B54" s="8" t="s">
        <v>67</v>
      </c>
      <c r="C54" s="8">
        <v>1</v>
      </c>
      <c r="D54" s="26"/>
      <c r="E54" s="26">
        <f>D54*C54</f>
        <v>0</v>
      </c>
      <c r="F54" s="8"/>
    </row>
    <row r="55" spans="1:6" ht="31.5">
      <c r="B55" s="9" t="s">
        <v>69</v>
      </c>
      <c r="C55" s="11"/>
      <c r="D55" s="34"/>
      <c r="E55" s="34"/>
    </row>
    <row r="56" spans="1:6" s="1" customFormat="1">
      <c r="A56" s="3" t="s">
        <v>430</v>
      </c>
      <c r="B56" s="8" t="s">
        <v>68</v>
      </c>
      <c r="C56" s="8">
        <v>1</v>
      </c>
      <c r="D56" s="26"/>
      <c r="E56" s="26">
        <f>D56*C56</f>
        <v>0</v>
      </c>
      <c r="F56" s="8"/>
    </row>
    <row r="57" spans="1:6" ht="31.5">
      <c r="B57" s="9" t="s">
        <v>70</v>
      </c>
      <c r="C57" s="11"/>
      <c r="D57" s="34"/>
      <c r="E57" s="34"/>
    </row>
    <row r="58" spans="1:6" s="8" customFormat="1">
      <c r="A58" s="1" t="s">
        <v>431</v>
      </c>
      <c r="B58" s="8" t="s">
        <v>99</v>
      </c>
      <c r="C58" s="8">
        <v>1</v>
      </c>
      <c r="D58" s="26"/>
      <c r="E58" s="26">
        <f>D58*C58</f>
        <v>0</v>
      </c>
    </row>
    <row r="59" spans="1:6" s="5" customFormat="1" ht="47.25">
      <c r="A59"/>
      <c r="B59" s="9" t="s">
        <v>338</v>
      </c>
      <c r="D59" s="29"/>
      <c r="E59" s="29"/>
      <c r="F59" s="11"/>
    </row>
    <row r="60" spans="1:6" s="1" customFormat="1">
      <c r="A60" s="1" t="s">
        <v>432</v>
      </c>
      <c r="B60" s="8" t="s">
        <v>98</v>
      </c>
      <c r="C60" s="8">
        <v>1</v>
      </c>
      <c r="D60" s="26"/>
      <c r="E60" s="26">
        <f>D60*C60</f>
        <v>0</v>
      </c>
      <c r="F60" s="8"/>
    </row>
    <row r="61" spans="1:6" ht="78.75">
      <c r="B61" s="9" t="s">
        <v>255</v>
      </c>
      <c r="C61" s="11"/>
      <c r="D61" s="34"/>
      <c r="E61" s="34"/>
    </row>
    <row r="62" spans="1:6" s="1" customFormat="1">
      <c r="A62" s="3" t="s">
        <v>433</v>
      </c>
      <c r="B62" s="8" t="s">
        <v>100</v>
      </c>
      <c r="C62" s="1">
        <v>2</v>
      </c>
      <c r="D62" s="26"/>
      <c r="E62" s="27">
        <f>D62*C62</f>
        <v>0</v>
      </c>
      <c r="F62" s="8"/>
    </row>
    <row r="63" spans="1:6" ht="182.1" customHeight="1">
      <c r="B63" s="9" t="s">
        <v>345</v>
      </c>
    </row>
    <row r="64" spans="1:6" s="8" customFormat="1">
      <c r="A64" s="3" t="s">
        <v>434</v>
      </c>
      <c r="B64" s="8" t="s">
        <v>71</v>
      </c>
      <c r="C64" s="8">
        <v>3</v>
      </c>
      <c r="D64" s="26"/>
      <c r="E64" s="26">
        <f>D64*C64</f>
        <v>0</v>
      </c>
    </row>
    <row r="65" spans="1:8" ht="138" customHeight="1">
      <c r="B65" s="9" t="s">
        <v>341</v>
      </c>
      <c r="C65" s="5"/>
      <c r="E65" s="29"/>
      <c r="G65" s="5"/>
      <c r="H65" s="5"/>
    </row>
    <row r="66" spans="1:8" s="8" customFormat="1">
      <c r="A66" s="3" t="s">
        <v>435</v>
      </c>
      <c r="B66" s="8" t="s">
        <v>63</v>
      </c>
      <c r="C66" s="8">
        <v>4</v>
      </c>
      <c r="D66" s="26"/>
      <c r="E66" s="26">
        <f>D66*C66</f>
        <v>0</v>
      </c>
    </row>
    <row r="67" spans="1:8" s="5" customFormat="1" ht="94.5">
      <c r="A67"/>
      <c r="B67" s="9" t="s">
        <v>342</v>
      </c>
      <c r="D67" s="29"/>
      <c r="E67" s="29"/>
      <c r="F67" s="11"/>
    </row>
    <row r="68" spans="1:8" s="8" customFormat="1">
      <c r="A68" s="1" t="s">
        <v>436</v>
      </c>
      <c r="B68" s="8" t="s">
        <v>27</v>
      </c>
      <c r="C68" s="8">
        <v>2</v>
      </c>
      <c r="D68" s="26"/>
      <c r="E68" s="26">
        <f>D68*C68</f>
        <v>0</v>
      </c>
    </row>
    <row r="69" spans="1:8" s="5" customFormat="1" ht="157.5">
      <c r="A69"/>
      <c r="B69" s="9" t="s">
        <v>343</v>
      </c>
      <c r="D69" s="29"/>
      <c r="E69" s="29"/>
      <c r="F69" s="11"/>
    </row>
    <row r="70" spans="1:8" s="8" customFormat="1">
      <c r="A70" s="1" t="s">
        <v>437</v>
      </c>
      <c r="B70" s="8" t="s">
        <v>72</v>
      </c>
      <c r="C70" s="8">
        <v>3</v>
      </c>
      <c r="D70" s="26"/>
      <c r="E70" s="26">
        <f>D70*C70</f>
        <v>0</v>
      </c>
    </row>
    <row r="71" spans="1:8" s="5" customFormat="1" ht="47.25">
      <c r="A71"/>
      <c r="B71" s="9" t="s">
        <v>226</v>
      </c>
      <c r="D71" s="29"/>
      <c r="E71" s="29"/>
      <c r="F71" s="11"/>
    </row>
    <row r="72" spans="1:8" s="8" customFormat="1">
      <c r="A72" s="3" t="s">
        <v>438</v>
      </c>
      <c r="B72" s="8" t="s">
        <v>227</v>
      </c>
      <c r="C72" s="8">
        <v>1</v>
      </c>
      <c r="D72" s="26"/>
      <c r="E72" s="26">
        <f>D72*C72</f>
        <v>0</v>
      </c>
    </row>
    <row r="73" spans="1:8" s="11" customFormat="1" ht="31.5">
      <c r="A73"/>
      <c r="B73" s="9" t="s">
        <v>339</v>
      </c>
      <c r="D73" s="34"/>
      <c r="E73" s="34"/>
    </row>
    <row r="74" spans="1:8" s="1" customFormat="1">
      <c r="A74" s="3" t="s">
        <v>439</v>
      </c>
      <c r="B74" s="8" t="s">
        <v>228</v>
      </c>
      <c r="C74" s="1">
        <v>2</v>
      </c>
      <c r="D74" s="26"/>
      <c r="E74" s="27">
        <f>D74*C74</f>
        <v>0</v>
      </c>
      <c r="F74" s="8"/>
    </row>
    <row r="75" spans="1:8" ht="47.25">
      <c r="B75" s="9" t="s">
        <v>340</v>
      </c>
    </row>
    <row r="76" spans="1:8" s="1" customFormat="1">
      <c r="A76" s="3" t="s">
        <v>440</v>
      </c>
      <c r="B76" s="8" t="s">
        <v>28</v>
      </c>
      <c r="C76" s="1">
        <v>8</v>
      </c>
      <c r="D76" s="26"/>
      <c r="E76" s="27">
        <f>D76*C76</f>
        <v>0</v>
      </c>
      <c r="F76" s="8"/>
    </row>
    <row r="77" spans="1:8" ht="31.5">
      <c r="B77" s="9" t="s">
        <v>40</v>
      </c>
    </row>
    <row r="78" spans="1:8" s="1" customFormat="1">
      <c r="A78" s="1" t="s">
        <v>441</v>
      </c>
      <c r="B78" s="8" t="s">
        <v>5</v>
      </c>
      <c r="C78" s="1">
        <v>12</v>
      </c>
      <c r="D78" s="26"/>
      <c r="E78" s="27">
        <f>D78*C78</f>
        <v>0</v>
      </c>
      <c r="F78" s="8"/>
    </row>
    <row r="79" spans="1:8" ht="31.5">
      <c r="B79" s="9" t="s">
        <v>277</v>
      </c>
    </row>
    <row r="80" spans="1:8" s="1" customFormat="1">
      <c r="A80" s="1" t="s">
        <v>442</v>
      </c>
      <c r="B80" s="8" t="s">
        <v>6</v>
      </c>
      <c r="C80" s="1">
        <v>4</v>
      </c>
      <c r="D80" s="26"/>
      <c r="E80" s="27">
        <f>D80*C80</f>
        <v>0</v>
      </c>
      <c r="F80" s="8"/>
    </row>
    <row r="81" spans="1:6" ht="31.5">
      <c r="B81" s="9" t="s">
        <v>276</v>
      </c>
    </row>
    <row r="82" spans="1:6" s="1" customFormat="1">
      <c r="A82" s="3" t="s">
        <v>443</v>
      </c>
      <c r="B82" s="8" t="s">
        <v>60</v>
      </c>
      <c r="C82" s="1">
        <v>2</v>
      </c>
      <c r="D82" s="26"/>
      <c r="E82" s="27">
        <f>D82*C82</f>
        <v>0</v>
      </c>
      <c r="F82" s="8"/>
    </row>
    <row r="83" spans="1:6" ht="111.95" customHeight="1">
      <c r="B83" s="9" t="s">
        <v>346</v>
      </c>
    </row>
    <row r="84" spans="1:6" s="8" customFormat="1">
      <c r="A84" s="3" t="s">
        <v>444</v>
      </c>
      <c r="B84" s="8" t="s">
        <v>7</v>
      </c>
      <c r="C84" s="8">
        <v>36</v>
      </c>
      <c r="D84" s="26"/>
      <c r="E84" s="26">
        <f>D84*C84</f>
        <v>0</v>
      </c>
    </row>
    <row r="85" spans="1:6" s="11" customFormat="1" ht="31.5">
      <c r="A85"/>
      <c r="B85" s="9" t="s">
        <v>229</v>
      </c>
      <c r="D85" s="34"/>
      <c r="E85" s="34"/>
    </row>
    <row r="86" spans="1:6" s="8" customFormat="1">
      <c r="A86" s="3" t="s">
        <v>445</v>
      </c>
      <c r="B86" s="8" t="s">
        <v>8</v>
      </c>
      <c r="C86" s="8">
        <v>4</v>
      </c>
      <c r="D86" s="26"/>
      <c r="E86" s="26">
        <f>D86*C86</f>
        <v>0</v>
      </c>
    </row>
    <row r="87" spans="1:6" s="11" customFormat="1" ht="47.25">
      <c r="A87"/>
      <c r="B87" s="9" t="s">
        <v>275</v>
      </c>
      <c r="D87" s="34"/>
      <c r="E87" s="34"/>
    </row>
    <row r="88" spans="1:6" s="8" customFormat="1">
      <c r="A88" s="1" t="s">
        <v>446</v>
      </c>
      <c r="B88" s="8" t="s">
        <v>9</v>
      </c>
      <c r="C88" s="8">
        <v>10</v>
      </c>
      <c r="D88" s="26"/>
      <c r="E88" s="26">
        <f>D88*C88</f>
        <v>0</v>
      </c>
    </row>
    <row r="89" spans="1:6" s="11" customFormat="1" ht="35.1" customHeight="1">
      <c r="A89"/>
      <c r="B89" s="9" t="s">
        <v>73</v>
      </c>
      <c r="D89" s="34"/>
      <c r="E89" s="34"/>
    </row>
    <row r="90" spans="1:6" s="8" customFormat="1">
      <c r="A90" s="1" t="s">
        <v>447</v>
      </c>
      <c r="B90" s="8" t="s">
        <v>10</v>
      </c>
      <c r="C90" s="8">
        <v>1</v>
      </c>
      <c r="D90" s="26"/>
      <c r="E90" s="26">
        <f>D90*C90</f>
        <v>0</v>
      </c>
    </row>
    <row r="91" spans="1:6" s="11" customFormat="1" ht="31.5">
      <c r="A91"/>
      <c r="B91" s="9" t="s">
        <v>29</v>
      </c>
      <c r="D91" s="34"/>
      <c r="E91" s="34"/>
    </row>
    <row r="92" spans="1:6" s="8" customFormat="1">
      <c r="A92" s="3" t="s">
        <v>448</v>
      </c>
      <c r="B92" s="8" t="s">
        <v>11</v>
      </c>
      <c r="C92" s="8">
        <v>20</v>
      </c>
      <c r="D92" s="26"/>
      <c r="E92" s="26">
        <f>D92*C92</f>
        <v>0</v>
      </c>
    </row>
    <row r="93" spans="1:6" s="11" customFormat="1" ht="31.5">
      <c r="A93"/>
      <c r="B93" s="9" t="s">
        <v>225</v>
      </c>
      <c r="D93" s="34"/>
      <c r="E93" s="34"/>
    </row>
    <row r="94" spans="1:6" s="8" customFormat="1">
      <c r="A94" s="3" t="s">
        <v>449</v>
      </c>
      <c r="B94" s="8" t="s">
        <v>12</v>
      </c>
      <c r="C94" s="8">
        <v>20</v>
      </c>
      <c r="D94" s="26"/>
      <c r="E94" s="26">
        <f>D94*C94</f>
        <v>0</v>
      </c>
    </row>
    <row r="95" spans="1:6" s="11" customFormat="1" ht="31.5">
      <c r="A95"/>
      <c r="B95" s="9" t="s">
        <v>223</v>
      </c>
      <c r="D95" s="34"/>
      <c r="E95" s="34"/>
    </row>
    <row r="96" spans="1:6" s="8" customFormat="1">
      <c r="A96" s="3" t="s">
        <v>450</v>
      </c>
      <c r="B96" s="8" t="s">
        <v>13</v>
      </c>
      <c r="C96" s="8">
        <v>20</v>
      </c>
      <c r="D96" s="26"/>
      <c r="E96" s="26">
        <f>D96*C96</f>
        <v>0</v>
      </c>
    </row>
    <row r="97" spans="1:6" s="11" customFormat="1" ht="31.5">
      <c r="A97"/>
      <c r="B97" s="9" t="s">
        <v>224</v>
      </c>
      <c r="D97" s="34"/>
      <c r="E97" s="34"/>
    </row>
    <row r="98" spans="1:6" s="8" customFormat="1">
      <c r="A98" s="1" t="s">
        <v>451</v>
      </c>
      <c r="B98" s="8" t="s">
        <v>74</v>
      </c>
      <c r="C98" s="8">
        <v>3</v>
      </c>
      <c r="D98" s="26"/>
      <c r="E98" s="26">
        <f>D98*C98</f>
        <v>0</v>
      </c>
    </row>
    <row r="99" spans="1:6" s="11" customFormat="1" ht="31.5">
      <c r="A99"/>
      <c r="B99" s="9" t="s">
        <v>75</v>
      </c>
      <c r="D99" s="34"/>
      <c r="E99" s="34"/>
    </row>
    <row r="100" spans="1:6" s="8" customFormat="1">
      <c r="A100" s="1" t="s">
        <v>452</v>
      </c>
      <c r="B100" s="8" t="s">
        <v>76</v>
      </c>
      <c r="C100" s="8">
        <v>10</v>
      </c>
      <c r="D100" s="26"/>
      <c r="E100" s="26">
        <f>D100*C100</f>
        <v>0</v>
      </c>
    </row>
    <row r="101" spans="1:6" s="11" customFormat="1" ht="31.5">
      <c r="A101"/>
      <c r="B101" s="9" t="s">
        <v>77</v>
      </c>
      <c r="D101" s="34"/>
      <c r="E101" s="34"/>
    </row>
    <row r="102" spans="1:6" s="8" customFormat="1">
      <c r="A102" s="3" t="s">
        <v>453</v>
      </c>
      <c r="B102" s="8" t="s">
        <v>31</v>
      </c>
      <c r="C102" s="8">
        <v>8</v>
      </c>
      <c r="D102" s="26"/>
      <c r="E102" s="26">
        <f>D102*C102</f>
        <v>0</v>
      </c>
    </row>
    <row r="103" spans="1:6" s="11" customFormat="1" ht="31.5">
      <c r="A103"/>
      <c r="B103" s="9" t="s">
        <v>32</v>
      </c>
      <c r="D103" s="34"/>
      <c r="E103" s="34"/>
    </row>
    <row r="104" spans="1:6" s="8" customFormat="1">
      <c r="A104" s="3" t="s">
        <v>454</v>
      </c>
      <c r="B104" s="8" t="s">
        <v>101</v>
      </c>
      <c r="C104" s="8">
        <v>8</v>
      </c>
      <c r="D104" s="26"/>
      <c r="E104" s="26">
        <f>D104*C104</f>
        <v>0</v>
      </c>
    </row>
    <row r="105" spans="1:6" s="11" customFormat="1" ht="31.5">
      <c r="A105"/>
      <c r="B105" s="9" t="s">
        <v>102</v>
      </c>
      <c r="D105" s="34"/>
      <c r="E105" s="34"/>
    </row>
    <row r="106" spans="1:6" s="8" customFormat="1">
      <c r="A106" s="3" t="s">
        <v>455</v>
      </c>
      <c r="B106" s="8" t="s">
        <v>257</v>
      </c>
      <c r="C106" s="8">
        <v>1</v>
      </c>
      <c r="D106" s="26"/>
      <c r="E106" s="26">
        <f>D106*C106</f>
        <v>0</v>
      </c>
      <c r="F106" s="24"/>
    </row>
    <row r="107" spans="1:6" s="11" customFormat="1" ht="80.099999999999994" customHeight="1">
      <c r="A107"/>
      <c r="B107" s="9" t="s">
        <v>256</v>
      </c>
      <c r="D107" s="34"/>
      <c r="E107" s="34"/>
    </row>
    <row r="108" spans="1:6" s="8" customFormat="1">
      <c r="A108" s="1" t="s">
        <v>456</v>
      </c>
      <c r="B108" s="8" t="s">
        <v>88</v>
      </c>
      <c r="C108" s="8">
        <v>1</v>
      </c>
      <c r="D108" s="26"/>
      <c r="E108" s="26">
        <f>D108*C108</f>
        <v>0</v>
      </c>
      <c r="F108" s="24"/>
    </row>
    <row r="109" spans="1:6" s="11" customFormat="1" ht="81" customHeight="1">
      <c r="A109"/>
      <c r="B109" s="9" t="s">
        <v>258</v>
      </c>
      <c r="D109" s="34"/>
      <c r="E109" s="34"/>
    </row>
    <row r="110" spans="1:6" s="8" customFormat="1" ht="15.95" customHeight="1">
      <c r="A110" s="1" t="s">
        <v>457</v>
      </c>
      <c r="B110" s="8" t="s">
        <v>163</v>
      </c>
      <c r="C110" s="8">
        <v>1</v>
      </c>
      <c r="D110" s="26"/>
      <c r="E110" s="26">
        <f>D110*C110</f>
        <v>0</v>
      </c>
    </row>
    <row r="111" spans="1:6" s="11" customFormat="1" ht="63">
      <c r="A111"/>
      <c r="B111" s="9" t="s">
        <v>164</v>
      </c>
      <c r="D111" s="34"/>
      <c r="E111" s="34"/>
    </row>
    <row r="112" spans="1:6" s="8" customFormat="1" ht="15.95" customHeight="1">
      <c r="A112" s="3" t="s">
        <v>458</v>
      </c>
      <c r="B112" s="8" t="s">
        <v>82</v>
      </c>
      <c r="C112" s="8">
        <v>2</v>
      </c>
      <c r="D112" s="26"/>
      <c r="E112" s="26">
        <f>D112*C112</f>
        <v>0</v>
      </c>
    </row>
    <row r="113" spans="1:6" s="11" customFormat="1" ht="47.25">
      <c r="A113"/>
      <c r="B113" s="9" t="s">
        <v>245</v>
      </c>
      <c r="D113" s="34"/>
      <c r="E113" s="34"/>
    </row>
    <row r="114" spans="1:6" s="8" customFormat="1" ht="15.95" customHeight="1">
      <c r="A114" s="3" t="s">
        <v>459</v>
      </c>
      <c r="B114" s="8" t="s">
        <v>16</v>
      </c>
      <c r="C114" s="8">
        <v>2</v>
      </c>
      <c r="D114" s="26"/>
      <c r="E114" s="26">
        <f>D114*C114</f>
        <v>0</v>
      </c>
    </row>
    <row r="115" spans="1:6" s="11" customFormat="1" ht="81" customHeight="1">
      <c r="A115"/>
      <c r="B115" s="9" t="s">
        <v>325</v>
      </c>
      <c r="D115" s="34"/>
      <c r="E115" s="34"/>
    </row>
    <row r="116" spans="1:6" s="1" customFormat="1" ht="15.95" customHeight="1">
      <c r="A116" s="3" t="s">
        <v>460</v>
      </c>
      <c r="B116" s="1" t="s">
        <v>83</v>
      </c>
      <c r="C116" s="1">
        <v>2</v>
      </c>
      <c r="D116" s="26"/>
      <c r="E116" s="27">
        <f>D116*C116</f>
        <v>0</v>
      </c>
      <c r="F116" s="8"/>
    </row>
    <row r="117" spans="1:6" ht="110.25">
      <c r="B117" s="9" t="s">
        <v>329</v>
      </c>
    </row>
    <row r="118" spans="1:6" s="1" customFormat="1" ht="15.95" customHeight="1">
      <c r="A118" s="1" t="s">
        <v>461</v>
      </c>
      <c r="B118" s="1" t="s">
        <v>85</v>
      </c>
      <c r="C118" s="1">
        <v>1</v>
      </c>
      <c r="D118" s="26"/>
      <c r="E118" s="27">
        <f>D118*C118</f>
        <v>0</v>
      </c>
      <c r="F118" s="8"/>
    </row>
    <row r="119" spans="1:6" ht="31.5">
      <c r="B119" s="9" t="s">
        <v>84</v>
      </c>
    </row>
    <row r="120" spans="1:6" s="1" customFormat="1" ht="15.95" customHeight="1">
      <c r="A120" s="1" t="s">
        <v>462</v>
      </c>
      <c r="B120" s="8" t="s">
        <v>104</v>
      </c>
      <c r="C120" s="1">
        <v>1</v>
      </c>
      <c r="D120" s="26"/>
      <c r="E120" s="27">
        <f>D120*C120</f>
        <v>0</v>
      </c>
      <c r="F120" s="8"/>
    </row>
    <row r="121" spans="1:6" ht="31.5">
      <c r="B121" s="9" t="s">
        <v>259</v>
      </c>
    </row>
    <row r="122" spans="1:6" s="1" customFormat="1" ht="15.95" customHeight="1">
      <c r="A122" s="3" t="s">
        <v>463</v>
      </c>
      <c r="B122" s="8" t="s">
        <v>105</v>
      </c>
      <c r="C122" s="1">
        <v>1</v>
      </c>
      <c r="D122" s="26"/>
      <c r="E122" s="27">
        <f>D122*C122</f>
        <v>0</v>
      </c>
      <c r="F122" s="8"/>
    </row>
    <row r="123" spans="1:6" ht="30" customHeight="1">
      <c r="B123" s="9" t="s">
        <v>159</v>
      </c>
    </row>
    <row r="124" spans="1:6" s="1" customFormat="1" ht="15.95" customHeight="1">
      <c r="A124" s="3" t="s">
        <v>464</v>
      </c>
      <c r="B124" s="8" t="s">
        <v>155</v>
      </c>
      <c r="C124" s="1">
        <v>1</v>
      </c>
      <c r="D124" s="26"/>
      <c r="E124" s="27">
        <f>D124*C124</f>
        <v>0</v>
      </c>
      <c r="F124" s="8"/>
    </row>
    <row r="125" spans="1:6" ht="31.5">
      <c r="B125" s="9" t="s">
        <v>160</v>
      </c>
    </row>
    <row r="126" spans="1:6" s="1" customFormat="1" ht="15.95" customHeight="1">
      <c r="A126" s="3" t="s">
        <v>465</v>
      </c>
      <c r="B126" s="8" t="s">
        <v>156</v>
      </c>
      <c r="C126" s="1">
        <v>1</v>
      </c>
      <c r="D126" s="26"/>
      <c r="E126" s="27">
        <f>D126*C126</f>
        <v>0</v>
      </c>
      <c r="F126" s="8"/>
    </row>
    <row r="127" spans="1:6" ht="31.5">
      <c r="B127" s="9" t="s">
        <v>161</v>
      </c>
    </row>
    <row r="128" spans="1:6" s="1" customFormat="1" ht="15.95" customHeight="1">
      <c r="A128" s="1" t="s">
        <v>466</v>
      </c>
      <c r="B128" s="8" t="s">
        <v>157</v>
      </c>
      <c r="C128" s="1">
        <v>1</v>
      </c>
      <c r="D128" s="26"/>
      <c r="E128" s="27">
        <f>D128*C128</f>
        <v>0</v>
      </c>
      <c r="F128" s="8"/>
    </row>
    <row r="129" spans="1:11">
      <c r="B129" s="9" t="s">
        <v>106</v>
      </c>
    </row>
    <row r="130" spans="1:11" s="1" customFormat="1" ht="15.95" customHeight="1">
      <c r="A130" s="1" t="s">
        <v>467</v>
      </c>
      <c r="B130" s="8" t="s">
        <v>158</v>
      </c>
      <c r="C130" s="1">
        <v>1</v>
      </c>
      <c r="D130" s="26"/>
      <c r="E130" s="27">
        <f>D130*C130</f>
        <v>0</v>
      </c>
      <c r="F130" s="8"/>
    </row>
    <row r="131" spans="1:11" ht="31.5">
      <c r="B131" s="9" t="s">
        <v>162</v>
      </c>
    </row>
    <row r="132" spans="1:11" s="1" customFormat="1" ht="15.95" customHeight="1">
      <c r="A132" s="3" t="s">
        <v>468</v>
      </c>
      <c r="B132" s="8" t="s">
        <v>86</v>
      </c>
      <c r="C132" s="1">
        <v>2</v>
      </c>
      <c r="D132" s="26"/>
      <c r="E132" s="27">
        <f>D132*C132</f>
        <v>0</v>
      </c>
      <c r="F132" s="8"/>
    </row>
    <row r="133" spans="1:11" ht="47.25">
      <c r="B133" s="9" t="s">
        <v>87</v>
      </c>
    </row>
    <row r="134" spans="1:11" s="1" customFormat="1" ht="15.95" customHeight="1">
      <c r="A134" s="3" t="s">
        <v>469</v>
      </c>
      <c r="B134" s="1" t="s">
        <v>107</v>
      </c>
      <c r="C134" s="1">
        <v>1</v>
      </c>
      <c r="D134" s="26"/>
      <c r="E134" s="27">
        <f>D134*C134</f>
        <v>0</v>
      </c>
      <c r="F134" s="8"/>
    </row>
    <row r="135" spans="1:11">
      <c r="B135" s="9" t="s">
        <v>143</v>
      </c>
    </row>
    <row r="136" spans="1:11" s="1" customFormat="1">
      <c r="A136" s="3" t="s">
        <v>470</v>
      </c>
      <c r="B136" s="8" t="s">
        <v>33</v>
      </c>
      <c r="C136" s="1">
        <v>1</v>
      </c>
      <c r="D136" s="26"/>
      <c r="E136" s="27">
        <f>D136*C136</f>
        <v>0</v>
      </c>
      <c r="F136" s="8"/>
    </row>
    <row r="137" spans="1:11" ht="81" customHeight="1">
      <c r="B137" s="9" t="s">
        <v>152</v>
      </c>
    </row>
    <row r="138" spans="1:11" s="1" customFormat="1">
      <c r="A138" s="1" t="s">
        <v>471</v>
      </c>
      <c r="B138" s="8" t="s">
        <v>30</v>
      </c>
      <c r="C138" s="1">
        <v>1</v>
      </c>
      <c r="D138" s="26"/>
      <c r="E138" s="27">
        <f>D138*C138</f>
        <v>0</v>
      </c>
      <c r="F138" s="8"/>
    </row>
    <row r="139" spans="1:11">
      <c r="B139" s="9" t="s">
        <v>330</v>
      </c>
    </row>
    <row r="140" spans="1:11">
      <c r="B140" s="2"/>
      <c r="E140" s="29"/>
      <c r="F140" s="41"/>
      <c r="G140" s="15"/>
      <c r="H140" s="15"/>
    </row>
    <row r="141" spans="1:11" s="1" customFormat="1">
      <c r="A141" s="141" t="s">
        <v>569</v>
      </c>
      <c r="B141" s="140" t="s">
        <v>15</v>
      </c>
      <c r="C141" s="141"/>
      <c r="D141" s="142"/>
      <c r="E141" s="143"/>
      <c r="F141" s="8"/>
    </row>
    <row r="142" spans="1:11" s="8" customFormat="1">
      <c r="A142" s="8" t="s">
        <v>473</v>
      </c>
      <c r="B142" s="8" t="s">
        <v>91</v>
      </c>
      <c r="C142" s="8">
        <v>12</v>
      </c>
      <c r="D142" s="26"/>
      <c r="E142" s="26">
        <f>D142*C142</f>
        <v>0</v>
      </c>
    </row>
    <row r="143" spans="1:11" s="5" customFormat="1" ht="276.95" customHeight="1">
      <c r="B143" s="9" t="s">
        <v>605</v>
      </c>
      <c r="D143" s="29"/>
      <c r="E143" s="29"/>
      <c r="F143" s="11"/>
      <c r="K143" s="7"/>
    </row>
    <row r="144" spans="1:11" s="8" customFormat="1">
      <c r="A144" s="8" t="s">
        <v>472</v>
      </c>
      <c r="B144" s="8" t="s">
        <v>92</v>
      </c>
      <c r="C144" s="8">
        <v>12</v>
      </c>
      <c r="D144" s="26"/>
      <c r="E144" s="26">
        <f>D144*C144</f>
        <v>0</v>
      </c>
    </row>
    <row r="145" spans="1:6" s="11" customFormat="1" ht="189">
      <c r="B145" s="9" t="s">
        <v>607</v>
      </c>
      <c r="D145" s="34"/>
      <c r="E145" s="34"/>
    </row>
    <row r="146" spans="1:6" s="1" customFormat="1">
      <c r="A146" s="8" t="s">
        <v>474</v>
      </c>
      <c r="B146" s="1" t="s">
        <v>93</v>
      </c>
      <c r="C146" s="1">
        <v>4</v>
      </c>
      <c r="D146" s="26"/>
      <c r="E146" s="27">
        <f>D146*C146</f>
        <v>0</v>
      </c>
      <c r="F146" s="8"/>
    </row>
    <row r="147" spans="1:6" ht="173.25">
      <c r="A147" s="5"/>
      <c r="B147" s="9" t="s">
        <v>609</v>
      </c>
    </row>
    <row r="148" spans="1:6" s="8" customFormat="1">
      <c r="A148" s="8" t="s">
        <v>475</v>
      </c>
      <c r="B148" s="8" t="s">
        <v>116</v>
      </c>
      <c r="C148" s="8">
        <v>6</v>
      </c>
      <c r="D148" s="26"/>
      <c r="E148" s="26">
        <f>D148*C148</f>
        <v>0</v>
      </c>
    </row>
    <row r="149" spans="1:6" s="11" customFormat="1" ht="94.5">
      <c r="B149" s="9" t="s">
        <v>608</v>
      </c>
      <c r="D149" s="34"/>
      <c r="E149" s="34"/>
    </row>
    <row r="150" spans="1:6" s="1" customFormat="1">
      <c r="A150" s="8" t="s">
        <v>476</v>
      </c>
      <c r="B150" s="1" t="s">
        <v>18</v>
      </c>
      <c r="C150" s="1">
        <v>56</v>
      </c>
      <c r="D150" s="27"/>
      <c r="E150" s="27">
        <f>D150*C150</f>
        <v>0</v>
      </c>
      <c r="F150" s="8"/>
    </row>
    <row r="151" spans="1:6" ht="63">
      <c r="A151" s="5"/>
      <c r="B151" s="9" t="s">
        <v>326</v>
      </c>
    </row>
    <row r="152" spans="1:6" s="1" customFormat="1">
      <c r="A152" s="8" t="s">
        <v>477</v>
      </c>
      <c r="B152" s="8" t="s">
        <v>117</v>
      </c>
      <c r="C152" s="1">
        <v>28</v>
      </c>
      <c r="D152" s="27"/>
      <c r="E152" s="27">
        <f>D152*C152</f>
        <v>0</v>
      </c>
      <c r="F152" s="8"/>
    </row>
    <row r="153" spans="1:6" ht="31.5">
      <c r="A153" s="11"/>
      <c r="B153" s="9" t="s">
        <v>246</v>
      </c>
    </row>
    <row r="154" spans="1:6" s="1" customFormat="1">
      <c r="A154" s="8" t="s">
        <v>478</v>
      </c>
      <c r="B154" s="8" t="s">
        <v>19</v>
      </c>
      <c r="C154" s="1">
        <v>10</v>
      </c>
      <c r="D154" s="27"/>
      <c r="E154" s="27">
        <f>D154*C154</f>
        <v>0</v>
      </c>
      <c r="F154" s="8"/>
    </row>
    <row r="155" spans="1:6" ht="31.5">
      <c r="A155" s="5"/>
      <c r="B155" s="9" t="s">
        <v>247</v>
      </c>
    </row>
    <row r="156" spans="1:6" s="1" customFormat="1">
      <c r="A156" s="8" t="s">
        <v>479</v>
      </c>
      <c r="B156" s="1" t="s">
        <v>94</v>
      </c>
      <c r="C156" s="1">
        <v>1</v>
      </c>
      <c r="D156" s="26"/>
      <c r="E156" s="27">
        <f>D156*C156</f>
        <v>0</v>
      </c>
      <c r="F156" s="8"/>
    </row>
    <row r="157" spans="1:6" ht="94.5">
      <c r="A157" s="11"/>
      <c r="B157" s="9" t="s">
        <v>600</v>
      </c>
    </row>
    <row r="158" spans="1:6" s="1" customFormat="1">
      <c r="A158" s="8" t="s">
        <v>480</v>
      </c>
      <c r="B158" s="1" t="s">
        <v>95</v>
      </c>
      <c r="C158" s="1">
        <v>1</v>
      </c>
      <c r="D158" s="26"/>
      <c r="E158" s="27">
        <f>D158*C158</f>
        <v>0</v>
      </c>
      <c r="F158" s="8"/>
    </row>
    <row r="159" spans="1:6" ht="78.75">
      <c r="A159" s="5"/>
      <c r="B159" s="9" t="s">
        <v>601</v>
      </c>
    </row>
    <row r="160" spans="1:6" s="1" customFormat="1">
      <c r="A160" s="8" t="s">
        <v>481</v>
      </c>
      <c r="B160" s="1" t="s">
        <v>96</v>
      </c>
      <c r="C160" s="1">
        <v>1</v>
      </c>
      <c r="D160" s="26"/>
      <c r="E160" s="27">
        <f>D160*C160</f>
        <v>0</v>
      </c>
      <c r="F160" s="8"/>
    </row>
    <row r="161" spans="1:6" ht="345" customHeight="1">
      <c r="A161" s="11"/>
      <c r="B161" s="9" t="s">
        <v>602</v>
      </c>
    </row>
    <row r="162" spans="1:6" s="1" customFormat="1">
      <c r="A162" s="8" t="s">
        <v>482</v>
      </c>
      <c r="B162" s="8" t="s">
        <v>97</v>
      </c>
      <c r="C162" s="1">
        <v>1</v>
      </c>
      <c r="D162" s="27"/>
      <c r="E162" s="27">
        <f>D162*C162</f>
        <v>0</v>
      </c>
      <c r="F162" s="8"/>
    </row>
    <row r="163" spans="1:6" ht="126">
      <c r="A163" s="5"/>
      <c r="B163" s="9" t="s">
        <v>272</v>
      </c>
    </row>
    <row r="164" spans="1:6" s="1" customFormat="1">
      <c r="A164" s="8" t="s">
        <v>483</v>
      </c>
      <c r="B164" s="8" t="s">
        <v>17</v>
      </c>
      <c r="C164" s="1">
        <v>2</v>
      </c>
      <c r="D164" s="27"/>
      <c r="E164" s="27">
        <f>D164*C164</f>
        <v>0</v>
      </c>
      <c r="F164" s="8"/>
    </row>
    <row r="165" spans="1:6" ht="99" customHeight="1">
      <c r="A165" s="11"/>
      <c r="B165" s="9" t="s">
        <v>38</v>
      </c>
    </row>
    <row r="166" spans="1:6" s="1" customFormat="1">
      <c r="A166" s="8" t="s">
        <v>484</v>
      </c>
      <c r="B166" s="8" t="s">
        <v>100</v>
      </c>
      <c r="C166" s="1">
        <v>2</v>
      </c>
      <c r="D166" s="26"/>
      <c r="E166" s="27">
        <f>D166*C166</f>
        <v>0</v>
      </c>
      <c r="F166" s="8"/>
    </row>
    <row r="167" spans="1:6" ht="189">
      <c r="A167" s="5"/>
      <c r="B167" s="9" t="s">
        <v>344</v>
      </c>
    </row>
    <row r="168" spans="1:6" s="1" customFormat="1">
      <c r="A168" s="8" t="s">
        <v>485</v>
      </c>
      <c r="B168" s="8" t="s">
        <v>257</v>
      </c>
      <c r="C168" s="1">
        <v>1</v>
      </c>
      <c r="D168" s="27"/>
      <c r="E168" s="27">
        <f>D168*C168</f>
        <v>0</v>
      </c>
      <c r="F168" s="24"/>
    </row>
    <row r="169" spans="1:6" ht="78.75">
      <c r="A169" s="11"/>
      <c r="B169" s="9" t="s">
        <v>256</v>
      </c>
    </row>
    <row r="170" spans="1:6" s="1" customFormat="1" ht="15.95" customHeight="1">
      <c r="A170" s="8" t="s">
        <v>486</v>
      </c>
      <c r="B170" s="8" t="s">
        <v>82</v>
      </c>
      <c r="C170" s="1">
        <v>1</v>
      </c>
      <c r="D170" s="26"/>
      <c r="E170" s="27">
        <f>D170*C170</f>
        <v>0</v>
      </c>
      <c r="F170" s="8"/>
    </row>
    <row r="171" spans="1:6" ht="47.25">
      <c r="A171" s="5"/>
      <c r="B171" s="9" t="s">
        <v>245</v>
      </c>
    </row>
    <row r="172" spans="1:6" s="1" customFormat="1" ht="15.95" customHeight="1">
      <c r="A172" s="8" t="s">
        <v>487</v>
      </c>
      <c r="B172" s="8" t="s">
        <v>16</v>
      </c>
      <c r="C172" s="1">
        <v>1</v>
      </c>
      <c r="D172" s="26"/>
      <c r="E172" s="27">
        <f>D172*C172</f>
        <v>0</v>
      </c>
      <c r="F172" s="8"/>
    </row>
    <row r="173" spans="1:6" ht="78.75">
      <c r="A173" s="11"/>
      <c r="B173" s="9" t="s">
        <v>271</v>
      </c>
    </row>
    <row r="174" spans="1:6" s="1" customFormat="1" ht="15.95" customHeight="1">
      <c r="A174" s="8" t="s">
        <v>488</v>
      </c>
      <c r="B174" s="1" t="s">
        <v>83</v>
      </c>
      <c r="C174" s="1">
        <v>1</v>
      </c>
      <c r="D174" s="26"/>
      <c r="E174" s="27">
        <f>D174*C174</f>
        <v>0</v>
      </c>
      <c r="F174" s="8"/>
    </row>
    <row r="175" spans="1:6" ht="110.25">
      <c r="A175" s="5"/>
      <c r="B175" s="9" t="s">
        <v>270</v>
      </c>
    </row>
    <row r="176" spans="1:6" s="1" customFormat="1">
      <c r="A176" s="8" t="s">
        <v>489</v>
      </c>
      <c r="B176" s="8" t="s">
        <v>119</v>
      </c>
      <c r="C176" s="1">
        <v>36</v>
      </c>
      <c r="D176" s="27"/>
      <c r="E176" s="27">
        <f>D176*C176</f>
        <v>0</v>
      </c>
      <c r="F176" s="8"/>
    </row>
    <row r="177" spans="1:6" ht="31.5">
      <c r="A177" s="11"/>
      <c r="B177" s="9" t="s">
        <v>265</v>
      </c>
    </row>
    <row r="178" spans="1:6" s="1" customFormat="1">
      <c r="A178" s="8" t="s">
        <v>490</v>
      </c>
      <c r="B178" s="8" t="s">
        <v>222</v>
      </c>
      <c r="C178" s="13">
        <v>20</v>
      </c>
      <c r="D178" s="27"/>
      <c r="E178" s="27">
        <f>D178*C178</f>
        <v>0</v>
      </c>
      <c r="F178" s="8"/>
    </row>
    <row r="179" spans="1:6" ht="31.5">
      <c r="A179" s="5"/>
      <c r="B179" s="9" t="s">
        <v>266</v>
      </c>
      <c r="C179" s="14"/>
      <c r="D179" s="32"/>
    </row>
    <row r="180" spans="1:6" s="1" customFormat="1">
      <c r="A180" s="8" t="s">
        <v>570</v>
      </c>
      <c r="B180" s="8" t="s">
        <v>121</v>
      </c>
      <c r="C180" s="13">
        <v>16</v>
      </c>
      <c r="D180" s="27"/>
      <c r="E180" s="27">
        <f>D180*C180</f>
        <v>0</v>
      </c>
      <c r="F180" s="8"/>
    </row>
    <row r="181" spans="1:6" ht="31.5">
      <c r="A181" s="11"/>
      <c r="B181" s="9" t="s">
        <v>267</v>
      </c>
      <c r="C181" s="14"/>
      <c r="D181" s="32"/>
    </row>
    <row r="182" spans="1:6" s="1" customFormat="1">
      <c r="A182" s="8" t="s">
        <v>571</v>
      </c>
      <c r="B182" s="8" t="s">
        <v>122</v>
      </c>
      <c r="C182" s="13">
        <v>10</v>
      </c>
      <c r="D182" s="27"/>
      <c r="E182" s="27">
        <f>D182*C182</f>
        <v>0</v>
      </c>
      <c r="F182" s="8"/>
    </row>
    <row r="183" spans="1:6" ht="31.5">
      <c r="A183" s="5"/>
      <c r="B183" s="9" t="s">
        <v>268</v>
      </c>
      <c r="C183" s="14"/>
      <c r="D183" s="32"/>
    </row>
    <row r="184" spans="1:6" s="1" customFormat="1">
      <c r="A184" s="8" t="s">
        <v>572</v>
      </c>
      <c r="B184" s="8" t="s">
        <v>123</v>
      </c>
      <c r="C184" s="1">
        <v>10</v>
      </c>
      <c r="D184" s="27"/>
      <c r="E184" s="27">
        <f>D184*C184</f>
        <v>0</v>
      </c>
      <c r="F184" s="8"/>
    </row>
    <row r="185" spans="1:6" ht="31.5">
      <c r="A185" s="11"/>
      <c r="B185" s="9" t="s">
        <v>124</v>
      </c>
    </row>
    <row r="186" spans="1:6" s="1" customFormat="1">
      <c r="A186" s="8" t="s">
        <v>573</v>
      </c>
      <c r="B186" s="8" t="s">
        <v>125</v>
      </c>
      <c r="C186" s="13">
        <v>10</v>
      </c>
      <c r="D186" s="27"/>
      <c r="E186" s="27">
        <f>D186*C186</f>
        <v>0</v>
      </c>
      <c r="F186" s="8"/>
    </row>
    <row r="187" spans="1:6" ht="31.5">
      <c r="A187" s="5"/>
      <c r="B187" s="9" t="s">
        <v>126</v>
      </c>
      <c r="C187" s="14"/>
      <c r="D187" s="32"/>
    </row>
    <row r="188" spans="1:6" s="1" customFormat="1">
      <c r="A188" s="8" t="s">
        <v>574</v>
      </c>
      <c r="B188" s="8" t="s">
        <v>127</v>
      </c>
      <c r="C188" s="13">
        <v>10</v>
      </c>
      <c r="D188" s="27"/>
      <c r="E188" s="27">
        <f>D188*C188</f>
        <v>0</v>
      </c>
      <c r="F188" s="8"/>
    </row>
    <row r="189" spans="1:6" ht="31.5">
      <c r="A189" s="11"/>
      <c r="B189" s="9" t="s">
        <v>128</v>
      </c>
      <c r="C189" s="14"/>
      <c r="D189" s="32"/>
    </row>
    <row r="190" spans="1:6" s="1" customFormat="1">
      <c r="A190" s="8" t="s">
        <v>575</v>
      </c>
      <c r="B190" s="8" t="s">
        <v>129</v>
      </c>
      <c r="C190" s="13">
        <v>12</v>
      </c>
      <c r="D190" s="27"/>
      <c r="E190" s="27">
        <f>D190*C190</f>
        <v>0</v>
      </c>
      <c r="F190" s="8"/>
    </row>
    <row r="191" spans="1:6" ht="31.5">
      <c r="A191" s="5"/>
      <c r="B191" s="9" t="s">
        <v>130</v>
      </c>
      <c r="C191" s="14"/>
      <c r="D191" s="32"/>
    </row>
    <row r="192" spans="1:6" s="1" customFormat="1">
      <c r="A192" s="8" t="s">
        <v>576</v>
      </c>
      <c r="B192" s="8" t="s">
        <v>131</v>
      </c>
      <c r="C192" s="13">
        <v>6</v>
      </c>
      <c r="D192" s="27"/>
      <c r="E192" s="27">
        <f>D192*C192</f>
        <v>0</v>
      </c>
      <c r="F192" s="8"/>
    </row>
    <row r="193" spans="1:8">
      <c r="A193" s="11"/>
      <c r="B193" s="9" t="s">
        <v>132</v>
      </c>
      <c r="C193" s="14"/>
      <c r="D193" s="32"/>
    </row>
    <row r="194" spans="1:8" s="1" customFormat="1" ht="17.100000000000001" customHeight="1">
      <c r="A194" s="8" t="s">
        <v>577</v>
      </c>
      <c r="B194" s="8" t="s">
        <v>41</v>
      </c>
      <c r="C194" s="13">
        <v>4</v>
      </c>
      <c r="D194" s="27"/>
      <c r="E194" s="27">
        <f>D194*C194</f>
        <v>0</v>
      </c>
      <c r="F194" s="8"/>
    </row>
    <row r="195" spans="1:8">
      <c r="A195" s="5"/>
      <c r="B195" s="9" t="s">
        <v>25</v>
      </c>
      <c r="C195" s="14"/>
      <c r="D195" s="32"/>
    </row>
    <row r="196" spans="1:8" s="1" customFormat="1">
      <c r="A196" s="8" t="s">
        <v>578</v>
      </c>
      <c r="B196" s="8" t="s">
        <v>42</v>
      </c>
      <c r="C196" s="13">
        <v>10</v>
      </c>
      <c r="D196" s="27"/>
      <c r="E196" s="27">
        <f>D196*C196</f>
        <v>0</v>
      </c>
      <c r="F196" s="8"/>
    </row>
    <row r="197" spans="1:8">
      <c r="A197" s="11"/>
      <c r="B197" s="9" t="s">
        <v>24</v>
      </c>
      <c r="C197" s="14"/>
      <c r="D197" s="32"/>
    </row>
    <row r="198" spans="1:8" s="1" customFormat="1">
      <c r="A198" s="8" t="s">
        <v>579</v>
      </c>
      <c r="B198" s="8" t="s">
        <v>137</v>
      </c>
      <c r="C198" s="13">
        <v>36</v>
      </c>
      <c r="D198" s="27"/>
      <c r="E198" s="27">
        <f>D198*C198</f>
        <v>0</v>
      </c>
      <c r="F198" s="8"/>
    </row>
    <row r="199" spans="1:8" ht="18" customHeight="1">
      <c r="A199" s="5"/>
      <c r="B199" s="9" t="s">
        <v>138</v>
      </c>
      <c r="C199" s="14"/>
      <c r="D199" s="32"/>
    </row>
    <row r="200" spans="1:8" s="1" customFormat="1">
      <c r="A200" s="8" t="s">
        <v>580</v>
      </c>
      <c r="B200" s="8" t="s">
        <v>136</v>
      </c>
      <c r="C200" s="13">
        <v>4</v>
      </c>
      <c r="D200" s="27"/>
      <c r="E200" s="27">
        <f>D200*C200</f>
        <v>0</v>
      </c>
      <c r="F200" s="8"/>
    </row>
    <row r="201" spans="1:8">
      <c r="A201" s="11"/>
      <c r="B201" s="9" t="s">
        <v>251</v>
      </c>
      <c r="C201" s="14"/>
      <c r="D201" s="32"/>
    </row>
    <row r="202" spans="1:8" s="1" customFormat="1" ht="17.100000000000001" customHeight="1">
      <c r="A202" s="8" t="s">
        <v>581</v>
      </c>
      <c r="B202" s="8" t="s">
        <v>217</v>
      </c>
      <c r="C202" s="13">
        <v>6</v>
      </c>
      <c r="D202" s="27"/>
      <c r="E202" s="27">
        <f>D202*C202</f>
        <v>0</v>
      </c>
      <c r="F202" s="10"/>
    </row>
    <row r="203" spans="1:8" ht="47.25">
      <c r="A203" s="5"/>
      <c r="B203" s="9" t="s">
        <v>264</v>
      </c>
      <c r="C203" s="14"/>
      <c r="D203" s="32"/>
      <c r="F203" s="25"/>
    </row>
    <row r="204" spans="1:8">
      <c r="A204" s="8" t="s">
        <v>582</v>
      </c>
      <c r="B204" s="24" t="s">
        <v>139</v>
      </c>
      <c r="C204" s="1">
        <v>2</v>
      </c>
      <c r="D204" s="26"/>
      <c r="E204" s="27">
        <f t="shared" ref="E204" si="0">D204*C204</f>
        <v>0</v>
      </c>
      <c r="F204" s="8"/>
      <c r="G204" s="1"/>
      <c r="H204" s="1"/>
    </row>
    <row r="205" spans="1:8" ht="47.25">
      <c r="A205" s="11"/>
      <c r="B205" s="9" t="s">
        <v>263</v>
      </c>
      <c r="E205" s="27"/>
      <c r="H205" s="1"/>
    </row>
    <row r="206" spans="1:8" s="1" customFormat="1">
      <c r="A206" s="8" t="s">
        <v>583</v>
      </c>
      <c r="B206" s="24" t="s">
        <v>140</v>
      </c>
      <c r="C206" s="8">
        <v>1</v>
      </c>
      <c r="D206" s="27"/>
      <c r="E206" s="27">
        <f>D206*C206</f>
        <v>0</v>
      </c>
      <c r="F206" s="8"/>
    </row>
    <row r="207" spans="1:8" ht="47.25">
      <c r="A207" s="5"/>
      <c r="B207" s="9" t="s">
        <v>260</v>
      </c>
    </row>
    <row r="208" spans="1:8" s="1" customFormat="1">
      <c r="A208" s="8" t="s">
        <v>584</v>
      </c>
      <c r="B208" s="24" t="s">
        <v>141</v>
      </c>
      <c r="C208" s="8">
        <v>1</v>
      </c>
      <c r="D208" s="27"/>
      <c r="E208" s="27">
        <f>D208*C208</f>
        <v>0</v>
      </c>
      <c r="F208" s="8"/>
    </row>
    <row r="209" spans="1:6" ht="47.25">
      <c r="A209" s="11"/>
      <c r="B209" s="9" t="s">
        <v>261</v>
      </c>
    </row>
    <row r="210" spans="1:6" s="1" customFormat="1">
      <c r="A210" s="8" t="s">
        <v>585</v>
      </c>
      <c r="B210" s="24" t="s">
        <v>142</v>
      </c>
      <c r="C210" s="8">
        <v>1</v>
      </c>
      <c r="D210" s="27"/>
      <c r="E210" s="27">
        <f>D210*C210</f>
        <v>0</v>
      </c>
      <c r="F210" s="8"/>
    </row>
    <row r="211" spans="1:6" ht="47.25">
      <c r="A211" s="5"/>
      <c r="B211" s="9" t="s">
        <v>262</v>
      </c>
    </row>
    <row r="212" spans="1:6" s="1" customFormat="1" ht="15.95" customHeight="1">
      <c r="A212" s="8" t="s">
        <v>586</v>
      </c>
      <c r="B212" s="8" t="s">
        <v>107</v>
      </c>
      <c r="C212" s="1">
        <v>1</v>
      </c>
      <c r="D212" s="26"/>
      <c r="E212" s="27">
        <f>D212*C212</f>
        <v>0</v>
      </c>
      <c r="F212" s="8"/>
    </row>
    <row r="213" spans="1:6">
      <c r="A213" s="11"/>
      <c r="B213" s="9" t="s">
        <v>143</v>
      </c>
    </row>
    <row r="214" spans="1:6" s="1" customFormat="1">
      <c r="A214" s="8" t="s">
        <v>587</v>
      </c>
      <c r="B214" s="8" t="s">
        <v>34</v>
      </c>
      <c r="C214" s="1">
        <v>1</v>
      </c>
      <c r="D214" s="26"/>
      <c r="E214" s="27">
        <f>D214*C214</f>
        <v>0</v>
      </c>
      <c r="F214" s="8"/>
    </row>
    <row r="215" spans="1:6" ht="81" customHeight="1">
      <c r="A215" s="5"/>
      <c r="B215" s="9" t="s">
        <v>118</v>
      </c>
    </row>
    <row r="216" spans="1:6" s="1" customFormat="1">
      <c r="A216" s="8" t="s">
        <v>588</v>
      </c>
      <c r="B216" s="8" t="s">
        <v>30</v>
      </c>
      <c r="C216" s="1">
        <v>1</v>
      </c>
      <c r="D216" s="26"/>
      <c r="E216" s="27">
        <f>D216*C216</f>
        <v>0</v>
      </c>
      <c r="F216" s="8"/>
    </row>
    <row r="217" spans="1:6">
      <c r="A217" s="11"/>
      <c r="B217" s="9" t="s">
        <v>324</v>
      </c>
    </row>
    <row r="218" spans="1:6" ht="18" customHeight="1">
      <c r="B218" s="2"/>
    </row>
    <row r="219" spans="1:6" s="1" customFormat="1">
      <c r="A219" s="141" t="s">
        <v>491</v>
      </c>
      <c r="B219" s="140" t="s">
        <v>20</v>
      </c>
      <c r="C219" s="141"/>
      <c r="D219" s="142"/>
      <c r="E219" s="143"/>
      <c r="F219" s="8"/>
    </row>
    <row r="220" spans="1:6" s="8" customFormat="1">
      <c r="A220" s="8" t="s">
        <v>492</v>
      </c>
      <c r="B220" s="8" t="s">
        <v>39</v>
      </c>
      <c r="C220" s="8">
        <v>1</v>
      </c>
      <c r="D220" s="26"/>
      <c r="E220" s="26">
        <f>D220*C220</f>
        <v>0</v>
      </c>
    </row>
    <row r="221" spans="1:6" s="11" customFormat="1" ht="136.5">
      <c r="B221" s="9" t="s">
        <v>347</v>
      </c>
      <c r="D221" s="34"/>
      <c r="E221" s="34"/>
    </row>
    <row r="222" spans="1:6" s="8" customFormat="1">
      <c r="A222" s="8" t="s">
        <v>493</v>
      </c>
      <c r="B222" s="8" t="s">
        <v>150</v>
      </c>
      <c r="C222" s="8">
        <v>1</v>
      </c>
      <c r="D222" s="26"/>
      <c r="E222" s="26">
        <f>D222*C222</f>
        <v>0</v>
      </c>
    </row>
    <row r="223" spans="1:6" s="11" customFormat="1" ht="31.5">
      <c r="B223" s="9" t="s">
        <v>254</v>
      </c>
      <c r="D223" s="34"/>
      <c r="E223" s="34"/>
    </row>
    <row r="224" spans="1:6" s="8" customFormat="1">
      <c r="A224" s="8" t="s">
        <v>494</v>
      </c>
      <c r="B224" s="8" t="s">
        <v>151</v>
      </c>
      <c r="C224" s="8">
        <v>1</v>
      </c>
      <c r="D224" s="26"/>
      <c r="E224" s="26">
        <f>D224*C224</f>
        <v>0</v>
      </c>
    </row>
    <row r="225" spans="1:6" s="11" customFormat="1" ht="31.5">
      <c r="B225" s="9" t="s">
        <v>253</v>
      </c>
      <c r="D225" s="34"/>
      <c r="E225" s="34"/>
    </row>
    <row r="226" spans="1:6" s="1" customFormat="1">
      <c r="A226" s="8" t="s">
        <v>495</v>
      </c>
      <c r="B226" s="8" t="s">
        <v>153</v>
      </c>
      <c r="C226" s="1">
        <v>1</v>
      </c>
      <c r="D226" s="26"/>
      <c r="E226" s="27">
        <f>D226*C226</f>
        <v>0</v>
      </c>
      <c r="F226" s="8"/>
    </row>
    <row r="227" spans="1:6">
      <c r="A227" s="11"/>
      <c r="B227" s="9" t="s">
        <v>154</v>
      </c>
    </row>
    <row r="228" spans="1:6" s="1" customFormat="1">
      <c r="A228" s="8" t="s">
        <v>496</v>
      </c>
      <c r="B228" s="1" t="s">
        <v>197</v>
      </c>
      <c r="C228" s="1">
        <v>1</v>
      </c>
      <c r="D228" s="26"/>
      <c r="E228" s="27">
        <f>D228*C228</f>
        <v>0</v>
      </c>
      <c r="F228" s="8"/>
    </row>
    <row r="229" spans="1:6" ht="47.25">
      <c r="A229" s="11"/>
      <c r="B229" s="9" t="s">
        <v>240</v>
      </c>
    </row>
    <row r="230" spans="1:6" s="1" customFormat="1">
      <c r="A230" s="8" t="s">
        <v>497</v>
      </c>
      <c r="B230" s="8" t="s">
        <v>80</v>
      </c>
      <c r="C230" s="1">
        <v>1</v>
      </c>
      <c r="D230" s="26"/>
      <c r="E230" s="27">
        <f>D230*C230</f>
        <v>0</v>
      </c>
      <c r="F230" s="8"/>
    </row>
    <row r="231" spans="1:6" ht="141.75">
      <c r="A231" s="11"/>
      <c r="B231" s="9" t="s">
        <v>348</v>
      </c>
    </row>
    <row r="232" spans="1:6" s="8" customFormat="1">
      <c r="A232" s="8" t="s">
        <v>498</v>
      </c>
      <c r="B232" s="8" t="s">
        <v>21</v>
      </c>
      <c r="C232" s="8">
        <v>1</v>
      </c>
      <c r="D232" s="26"/>
      <c r="E232" s="26">
        <f>D232*C232</f>
        <v>0</v>
      </c>
    </row>
    <row r="233" spans="1:6" s="11" customFormat="1" ht="110.25">
      <c r="B233" s="9" t="s">
        <v>242</v>
      </c>
      <c r="D233" s="34"/>
      <c r="E233" s="34"/>
    </row>
    <row r="234" spans="1:6" s="8" customFormat="1">
      <c r="A234" s="8" t="s">
        <v>499</v>
      </c>
      <c r="B234" s="8" t="s">
        <v>22</v>
      </c>
      <c r="C234" s="8">
        <v>1</v>
      </c>
      <c r="D234" s="26"/>
      <c r="E234" s="26">
        <f>D234*C234</f>
        <v>0</v>
      </c>
    </row>
    <row r="235" spans="1:6" s="11" customFormat="1" ht="110.25">
      <c r="B235" s="9" t="s">
        <v>243</v>
      </c>
      <c r="D235" s="34"/>
      <c r="E235" s="34"/>
    </row>
    <row r="236" spans="1:6" s="8" customFormat="1">
      <c r="A236" s="8" t="s">
        <v>500</v>
      </c>
      <c r="B236" s="8" t="s">
        <v>89</v>
      </c>
      <c r="C236" s="8">
        <v>4</v>
      </c>
      <c r="D236" s="26"/>
      <c r="E236" s="26">
        <f>D236*C236</f>
        <v>0</v>
      </c>
    </row>
    <row r="237" spans="1:6" s="11" customFormat="1" ht="63">
      <c r="B237" s="9" t="s">
        <v>103</v>
      </c>
      <c r="D237" s="34"/>
      <c r="E237" s="34"/>
    </row>
    <row r="238" spans="1:6" s="8" customFormat="1">
      <c r="A238" s="8" t="s">
        <v>501</v>
      </c>
      <c r="B238" s="8" t="s">
        <v>82</v>
      </c>
      <c r="C238" s="8">
        <v>2</v>
      </c>
      <c r="D238" s="26"/>
      <c r="E238" s="26">
        <f>D238*C238</f>
        <v>0</v>
      </c>
    </row>
    <row r="239" spans="1:6" s="11" customFormat="1" ht="47.25">
      <c r="B239" s="9" t="s">
        <v>245</v>
      </c>
      <c r="D239" s="34"/>
      <c r="E239" s="34"/>
    </row>
    <row r="240" spans="1:6" s="8" customFormat="1" ht="15.95" customHeight="1">
      <c r="A240" s="8" t="s">
        <v>502</v>
      </c>
      <c r="B240" s="8" t="s">
        <v>136</v>
      </c>
      <c r="C240" s="10">
        <v>20</v>
      </c>
      <c r="D240" s="26"/>
      <c r="E240" s="26">
        <f>D240*C240</f>
        <v>0</v>
      </c>
    </row>
    <row r="241" spans="1:6" s="11" customFormat="1">
      <c r="B241" s="9" t="s">
        <v>251</v>
      </c>
      <c r="C241" s="25"/>
      <c r="D241" s="34"/>
      <c r="E241" s="34"/>
    </row>
    <row r="242" spans="1:6" s="8" customFormat="1" ht="15.95" customHeight="1">
      <c r="A242" s="8" t="s">
        <v>503</v>
      </c>
      <c r="B242" s="8" t="s">
        <v>144</v>
      </c>
      <c r="C242" s="10">
        <v>34</v>
      </c>
      <c r="D242" s="26"/>
      <c r="E242" s="26">
        <f>D242*C242</f>
        <v>0</v>
      </c>
      <c r="F242" s="24"/>
    </row>
    <row r="243" spans="1:6" s="11" customFormat="1" ht="18" customHeight="1">
      <c r="B243" s="9" t="s">
        <v>220</v>
      </c>
      <c r="C243" s="25"/>
      <c r="D243" s="34"/>
      <c r="E243" s="34"/>
    </row>
    <row r="244" spans="1:6" s="8" customFormat="1" ht="15.95" customHeight="1">
      <c r="A244" s="8" t="s">
        <v>504</v>
      </c>
      <c r="B244" s="8" t="s">
        <v>146</v>
      </c>
      <c r="C244" s="10">
        <v>1</v>
      </c>
      <c r="D244" s="26"/>
      <c r="E244" s="26">
        <f>D244*C244</f>
        <v>0</v>
      </c>
      <c r="F244" s="24"/>
    </row>
    <row r="245" spans="1:6" s="11" customFormat="1" ht="31.5">
      <c r="B245" s="9" t="s">
        <v>252</v>
      </c>
      <c r="C245" s="25"/>
      <c r="D245" s="34"/>
      <c r="E245" s="34"/>
    </row>
    <row r="246" spans="1:6" s="8" customFormat="1" ht="17.100000000000001" customHeight="1">
      <c r="A246" s="8" t="s">
        <v>505</v>
      </c>
      <c r="B246" s="8" t="s">
        <v>81</v>
      </c>
      <c r="C246" s="10">
        <v>4</v>
      </c>
      <c r="D246" s="26"/>
      <c r="E246" s="26">
        <f>D246*C246</f>
        <v>0</v>
      </c>
    </row>
    <row r="247" spans="1:6" s="11" customFormat="1" ht="31.5">
      <c r="B247" s="9" t="s">
        <v>148</v>
      </c>
      <c r="C247" s="25"/>
      <c r="D247" s="34"/>
      <c r="E247" s="34"/>
    </row>
    <row r="248" spans="1:6" s="8" customFormat="1" ht="17.100000000000001" customHeight="1">
      <c r="A248" s="8" t="s">
        <v>506</v>
      </c>
      <c r="B248" s="8" t="s">
        <v>37</v>
      </c>
      <c r="C248" s="10">
        <v>4</v>
      </c>
      <c r="D248" s="26"/>
      <c r="E248" s="26">
        <f>D248*C248</f>
        <v>0</v>
      </c>
    </row>
    <row r="249" spans="1:6" s="11" customFormat="1" ht="31.5">
      <c r="B249" s="9" t="s">
        <v>149</v>
      </c>
      <c r="C249" s="25"/>
      <c r="D249" s="34"/>
      <c r="E249" s="34"/>
    </row>
    <row r="250" spans="1:6" s="8" customFormat="1" ht="17.100000000000001" customHeight="1">
      <c r="A250" s="8" t="s">
        <v>507</v>
      </c>
      <c r="B250" s="8" t="s">
        <v>35</v>
      </c>
      <c r="C250" s="10">
        <v>4</v>
      </c>
      <c r="D250" s="26"/>
      <c r="E250" s="26">
        <f>D250*C250</f>
        <v>0</v>
      </c>
    </row>
    <row r="251" spans="1:6" s="11" customFormat="1" ht="31.5">
      <c r="B251" s="9" t="s">
        <v>147</v>
      </c>
      <c r="C251" s="25"/>
      <c r="D251" s="34"/>
      <c r="E251" s="34"/>
    </row>
    <row r="252" spans="1:6" s="8" customFormat="1" ht="15.95" customHeight="1">
      <c r="A252" s="8" t="s">
        <v>508</v>
      </c>
      <c r="B252" s="8" t="s">
        <v>107</v>
      </c>
      <c r="C252" s="8">
        <v>1</v>
      </c>
      <c r="D252" s="26"/>
      <c r="E252" s="26">
        <f>D252*C252</f>
        <v>0</v>
      </c>
    </row>
    <row r="253" spans="1:6" s="11" customFormat="1">
      <c r="B253" s="9" t="s">
        <v>143</v>
      </c>
      <c r="D253" s="34"/>
      <c r="E253" s="34"/>
    </row>
    <row r="254" spans="1:6" s="8" customFormat="1" ht="17.100000000000001" customHeight="1">
      <c r="A254" s="8" t="s">
        <v>509</v>
      </c>
      <c r="B254" s="8" t="s">
        <v>36</v>
      </c>
      <c r="C254" s="10">
        <v>1</v>
      </c>
      <c r="D254" s="26"/>
      <c r="E254" s="26">
        <f>D254*C254</f>
        <v>0</v>
      </c>
      <c r="F254" s="10"/>
    </row>
    <row r="255" spans="1:6" s="11" customFormat="1" ht="101.1" customHeight="1">
      <c r="B255" s="9" t="s">
        <v>145</v>
      </c>
      <c r="C255" s="25"/>
      <c r="D255" s="34"/>
      <c r="E255" s="34"/>
      <c r="F255" s="25"/>
    </row>
    <row r="256" spans="1:6" s="8" customFormat="1" ht="17.100000000000001" customHeight="1">
      <c r="A256" s="8" t="s">
        <v>510</v>
      </c>
      <c r="B256" s="8" t="s">
        <v>30</v>
      </c>
      <c r="C256" s="10">
        <v>1</v>
      </c>
      <c r="D256" s="26"/>
      <c r="E256" s="26">
        <f>D256*C256</f>
        <v>0</v>
      </c>
      <c r="F256" s="10"/>
    </row>
    <row r="257" spans="1:7" s="11" customFormat="1">
      <c r="B257" s="9" t="s">
        <v>200</v>
      </c>
      <c r="C257" s="25"/>
      <c r="D257" s="34"/>
      <c r="E257" s="34"/>
      <c r="F257" s="25"/>
    </row>
    <row r="258" spans="1:7">
      <c r="B258" s="2"/>
      <c r="G258" s="1"/>
    </row>
    <row r="259" spans="1:7" s="1" customFormat="1">
      <c r="A259" s="141" t="s">
        <v>513</v>
      </c>
      <c r="B259" s="140" t="s">
        <v>78</v>
      </c>
      <c r="C259" s="141"/>
      <c r="D259" s="142"/>
      <c r="E259" s="143"/>
      <c r="F259" s="8"/>
      <c r="G259"/>
    </row>
    <row r="260" spans="1:7" s="1" customFormat="1">
      <c r="A260" s="1" t="s">
        <v>511</v>
      </c>
      <c r="B260" s="1" t="s">
        <v>108</v>
      </c>
      <c r="C260" s="1">
        <v>1</v>
      </c>
      <c r="D260" s="26"/>
      <c r="E260" s="27">
        <f>D260*C260</f>
        <v>0</v>
      </c>
      <c r="F260" s="8"/>
    </row>
    <row r="261" spans="1:7" ht="94.5">
      <c r="B261" s="9" t="s">
        <v>336</v>
      </c>
    </row>
    <row r="262" spans="1:7" s="1" customFormat="1">
      <c r="A262" s="1" t="s">
        <v>514</v>
      </c>
      <c r="B262" s="1" t="s">
        <v>109</v>
      </c>
      <c r="C262" s="1">
        <v>2</v>
      </c>
      <c r="D262" s="26"/>
      <c r="E262" s="27">
        <f>D262*C262</f>
        <v>0</v>
      </c>
      <c r="F262" s="8"/>
    </row>
    <row r="263" spans="1:7" ht="126">
      <c r="B263" s="9" t="s">
        <v>249</v>
      </c>
    </row>
    <row r="264" spans="1:7" s="8" customFormat="1" ht="17.100000000000001" customHeight="1">
      <c r="A264" s="1" t="s">
        <v>512</v>
      </c>
      <c r="B264" s="8" t="s">
        <v>110</v>
      </c>
      <c r="C264" s="10">
        <v>1</v>
      </c>
      <c r="D264" s="26"/>
      <c r="E264" s="26">
        <f>D264*C264</f>
        <v>0</v>
      </c>
    </row>
    <row r="265" spans="1:7" s="11" customFormat="1" ht="63">
      <c r="A265"/>
      <c r="B265" s="9" t="s">
        <v>250</v>
      </c>
      <c r="C265" s="25"/>
      <c r="D265" s="34"/>
      <c r="E265" s="34"/>
    </row>
    <row r="266" spans="1:7" s="8" customFormat="1" ht="17.100000000000001" customHeight="1">
      <c r="A266" s="1" t="s">
        <v>515</v>
      </c>
      <c r="B266" s="8" t="s">
        <v>112</v>
      </c>
      <c r="C266" s="10">
        <v>1</v>
      </c>
      <c r="D266" s="26"/>
      <c r="E266" s="26">
        <f>D266*C266</f>
        <v>0</v>
      </c>
    </row>
    <row r="267" spans="1:7" s="11" customFormat="1" ht="31.5">
      <c r="A267"/>
      <c r="B267" s="9" t="s">
        <v>111</v>
      </c>
      <c r="C267" s="25"/>
      <c r="D267" s="34"/>
      <c r="E267" s="34"/>
    </row>
    <row r="268" spans="1:7" s="8" customFormat="1">
      <c r="A268" s="1" t="s">
        <v>516</v>
      </c>
      <c r="B268" s="8" t="s">
        <v>134</v>
      </c>
      <c r="C268" s="8">
        <v>1</v>
      </c>
      <c r="D268" s="26"/>
      <c r="E268" s="26">
        <f>D268*C268</f>
        <v>0</v>
      </c>
    </row>
    <row r="269" spans="1:7" s="11" customFormat="1" ht="78.75">
      <c r="A269"/>
      <c r="B269" s="9" t="s">
        <v>118</v>
      </c>
      <c r="D269" s="34"/>
      <c r="E269" s="34"/>
    </row>
    <row r="270" spans="1:7" s="8" customFormat="1">
      <c r="A270" s="1" t="s">
        <v>517</v>
      </c>
      <c r="B270" s="8" t="s">
        <v>135</v>
      </c>
      <c r="C270" s="8">
        <v>1</v>
      </c>
      <c r="D270" s="26"/>
      <c r="E270" s="26">
        <f>D270*C270</f>
        <v>0</v>
      </c>
    </row>
    <row r="271" spans="1:7" s="11" customFormat="1" ht="31.5">
      <c r="A271"/>
      <c r="B271" s="9" t="s">
        <v>331</v>
      </c>
      <c r="D271" s="34"/>
      <c r="E271" s="34"/>
    </row>
    <row r="272" spans="1:7">
      <c r="B272" s="2"/>
      <c r="G272" s="1"/>
    </row>
    <row r="273" spans="1:7" s="1" customFormat="1">
      <c r="A273" s="141" t="s">
        <v>532</v>
      </c>
      <c r="B273" s="140" t="s">
        <v>79</v>
      </c>
      <c r="C273" s="141"/>
      <c r="D273" s="142"/>
      <c r="E273" s="143"/>
      <c r="F273" s="8"/>
      <c r="G273"/>
    </row>
    <row r="274" spans="1:7" s="1" customFormat="1">
      <c r="A274" s="1" t="s">
        <v>518</v>
      </c>
      <c r="B274" s="1" t="s">
        <v>113</v>
      </c>
      <c r="C274" s="1">
        <v>7</v>
      </c>
      <c r="D274" s="26"/>
      <c r="E274" s="27">
        <f>D274*C274</f>
        <v>0</v>
      </c>
      <c r="F274" s="8"/>
    </row>
    <row r="275" spans="1:7" ht="47.25">
      <c r="B275" s="9" t="s">
        <v>334</v>
      </c>
    </row>
    <row r="276" spans="1:7" s="1" customFormat="1">
      <c r="A276" s="1" t="s">
        <v>519</v>
      </c>
      <c r="B276" s="1" t="s">
        <v>114</v>
      </c>
      <c r="C276" s="1">
        <v>3</v>
      </c>
      <c r="D276" s="26"/>
      <c r="E276" s="27">
        <f>D276*C276</f>
        <v>0</v>
      </c>
      <c r="F276" s="8"/>
    </row>
    <row r="277" spans="1:7" ht="47.25">
      <c r="B277" s="9" t="s">
        <v>335</v>
      </c>
    </row>
    <row r="278" spans="1:7" s="1" customFormat="1">
      <c r="A278" s="1" t="s">
        <v>520</v>
      </c>
      <c r="B278" s="1" t="s">
        <v>115</v>
      </c>
      <c r="C278" s="1">
        <v>2</v>
      </c>
      <c r="D278" s="26"/>
      <c r="E278" s="27">
        <f>D278*C278</f>
        <v>0</v>
      </c>
      <c r="F278" s="8"/>
    </row>
    <row r="279" spans="1:7" ht="78.75">
      <c r="B279" s="9" t="s">
        <v>248</v>
      </c>
    </row>
    <row r="280" spans="1:7" s="1" customFormat="1">
      <c r="A280" s="1" t="s">
        <v>521</v>
      </c>
      <c r="B280" s="1" t="s">
        <v>332</v>
      </c>
      <c r="C280" s="1">
        <v>1</v>
      </c>
      <c r="D280" s="26"/>
      <c r="E280" s="27">
        <f>D280*C280</f>
        <v>0</v>
      </c>
      <c r="F280" s="8"/>
    </row>
    <row r="281" spans="1:7" ht="78.75">
      <c r="B281" s="9" t="s">
        <v>118</v>
      </c>
    </row>
    <row r="282" spans="1:7" s="1" customFormat="1">
      <c r="A282" s="1" t="s">
        <v>522</v>
      </c>
      <c r="B282" s="1" t="s">
        <v>135</v>
      </c>
      <c r="C282" s="1">
        <v>1</v>
      </c>
      <c r="D282" s="26"/>
      <c r="E282" s="27">
        <f>D282*C282</f>
        <v>0</v>
      </c>
      <c r="F282" s="8"/>
    </row>
    <row r="283" spans="1:7">
      <c r="B283" s="9" t="s">
        <v>333</v>
      </c>
    </row>
    <row r="284" spans="1:7">
      <c r="B284" s="9"/>
    </row>
    <row r="285" spans="1:7" s="1" customFormat="1">
      <c r="A285" s="141" t="s">
        <v>531</v>
      </c>
      <c r="B285" s="140" t="s">
        <v>533</v>
      </c>
      <c r="C285" s="141"/>
      <c r="D285" s="142"/>
      <c r="E285" s="143"/>
      <c r="F285" s="8"/>
      <c r="G285"/>
    </row>
    <row r="286" spans="1:7" s="1" customFormat="1">
      <c r="A286" s="1" t="s">
        <v>534</v>
      </c>
      <c r="B286" s="1" t="s">
        <v>523</v>
      </c>
      <c r="C286" s="1">
        <v>4</v>
      </c>
      <c r="D286" s="26"/>
      <c r="E286" s="27">
        <f>D286*C286</f>
        <v>0</v>
      </c>
      <c r="F286" s="8"/>
    </row>
    <row r="287" spans="1:7" ht="346.5">
      <c r="B287" s="9" t="s">
        <v>524</v>
      </c>
    </row>
    <row r="288" spans="1:7" s="1" customFormat="1">
      <c r="A288" s="1" t="s">
        <v>535</v>
      </c>
      <c r="B288" s="1" t="s">
        <v>525</v>
      </c>
      <c r="C288" s="1">
        <v>8</v>
      </c>
      <c r="D288" s="26"/>
      <c r="E288" s="27">
        <f>D288*C288</f>
        <v>0</v>
      </c>
      <c r="F288" s="8"/>
    </row>
    <row r="289" spans="1:8" ht="330.75">
      <c r="B289" s="9" t="s">
        <v>552</v>
      </c>
    </row>
    <row r="290" spans="1:8" s="1" customFormat="1">
      <c r="A290" s="1" t="s">
        <v>537</v>
      </c>
      <c r="B290" s="1" t="s">
        <v>526</v>
      </c>
      <c r="C290" s="1">
        <v>1</v>
      </c>
      <c r="D290" s="26"/>
      <c r="E290" s="27">
        <f>D290*C290</f>
        <v>0</v>
      </c>
      <c r="F290" s="8"/>
    </row>
    <row r="291" spans="1:8" ht="236.25">
      <c r="B291" s="9" t="s">
        <v>550</v>
      </c>
    </row>
    <row r="292" spans="1:8" ht="110.25">
      <c r="B292" s="9" t="s">
        <v>551</v>
      </c>
    </row>
    <row r="293" spans="1:8" s="1" customFormat="1">
      <c r="A293" s="1" t="s">
        <v>538</v>
      </c>
      <c r="B293" s="1" t="s">
        <v>536</v>
      </c>
      <c r="C293" s="1">
        <v>4</v>
      </c>
      <c r="D293" s="26"/>
      <c r="E293" s="27">
        <f>D293*C293</f>
        <v>0</v>
      </c>
      <c r="F293" s="8"/>
    </row>
    <row r="294" spans="1:8" ht="78.75">
      <c r="B294" s="9" t="s">
        <v>118</v>
      </c>
    </row>
    <row r="295" spans="1:8" s="1" customFormat="1">
      <c r="A295" s="1" t="s">
        <v>540</v>
      </c>
      <c r="B295" s="1" t="s">
        <v>544</v>
      </c>
      <c r="C295" s="1">
        <v>1</v>
      </c>
      <c r="D295" s="26"/>
      <c r="E295" s="27">
        <f>D295*C295</f>
        <v>0</v>
      </c>
      <c r="F295" s="8"/>
    </row>
    <row r="296" spans="1:8" ht="126">
      <c r="B296" s="9" t="s">
        <v>528</v>
      </c>
    </row>
    <row r="297" spans="1:8" s="1" customFormat="1">
      <c r="A297" s="1" t="s">
        <v>541</v>
      </c>
      <c r="B297" s="1" t="s">
        <v>545</v>
      </c>
      <c r="C297" s="1">
        <v>2</v>
      </c>
      <c r="D297" s="26"/>
      <c r="E297" s="27">
        <f>D297*C297</f>
        <v>0</v>
      </c>
      <c r="F297" s="8"/>
    </row>
    <row r="298" spans="1:8" ht="126">
      <c r="B298" s="9" t="s">
        <v>529</v>
      </c>
    </row>
    <row r="299" spans="1:8" s="1" customFormat="1">
      <c r="A299" s="1" t="s">
        <v>542</v>
      </c>
      <c r="B299" s="1" t="s">
        <v>530</v>
      </c>
      <c r="C299" s="1">
        <v>6</v>
      </c>
      <c r="D299" s="26"/>
      <c r="E299" s="27">
        <f>D299*C299</f>
        <v>0</v>
      </c>
      <c r="F299" s="8"/>
    </row>
    <row r="300" spans="1:8" ht="63">
      <c r="B300" s="9" t="s">
        <v>543</v>
      </c>
    </row>
    <row r="301" spans="1:8" s="1" customFormat="1">
      <c r="A301" s="1" t="s">
        <v>589</v>
      </c>
      <c r="B301" s="1" t="s">
        <v>539</v>
      </c>
      <c r="C301" s="1">
        <v>1</v>
      </c>
      <c r="D301" s="26"/>
      <c r="E301" s="27">
        <f>D301*C301</f>
        <v>0</v>
      </c>
      <c r="F301" s="8"/>
    </row>
    <row r="302" spans="1:8">
      <c r="B302" s="9" t="s">
        <v>549</v>
      </c>
    </row>
    <row r="303" spans="1:8" ht="15" customHeight="1">
      <c r="H303" s="20"/>
    </row>
    <row r="304" spans="1:8">
      <c r="A304" s="35"/>
      <c r="B304" s="35"/>
      <c r="C304" s="35"/>
      <c r="D304" s="38" t="s">
        <v>401</v>
      </c>
      <c r="E304" s="39">
        <f>SUM(E4:E303)</f>
        <v>0</v>
      </c>
      <c r="F304" s="8"/>
      <c r="G304" s="7"/>
      <c r="H304" s="17"/>
    </row>
    <row r="307" spans="2:2">
      <c r="B307" s="1"/>
    </row>
    <row r="311" spans="2:2">
      <c r="B311" s="1"/>
    </row>
  </sheetData>
  <phoneticPr fontId="2" type="noConversion"/>
  <pageMargins left="0.7" right="0.7" top="0.75" bottom="0.75" header="0.3" footer="0.3"/>
  <pageSetup paperSize="9" scale="64" fitToHeight="30" orientation="portrait" r:id="rId1"/>
  <rowBreaks count="4" manualBreakCount="4">
    <brk id="21" max="16383" man="1"/>
    <brk id="49" max="16383" man="1"/>
    <brk id="140" max="16383" man="1"/>
    <brk id="2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9"/>
  <sheetViews>
    <sheetView view="pageBreakPreview" topLeftCell="A109" zoomScale="60" zoomScaleNormal="90" workbookViewId="0">
      <selection activeCell="H113" sqref="H113"/>
    </sheetView>
  </sheetViews>
  <sheetFormatPr defaultColWidth="11" defaultRowHeight="15.75"/>
  <cols>
    <col min="1" max="1" width="6.375" bestFit="1" customWidth="1"/>
    <col min="2" max="2" width="77.75" customWidth="1"/>
    <col min="3" max="3" width="7.25" customWidth="1"/>
    <col min="4" max="5" width="11.375" style="32" customWidth="1"/>
    <col min="8" max="8" width="74.375" bestFit="1" customWidth="1"/>
  </cols>
  <sheetData>
    <row r="1" spans="1:8">
      <c r="A1" s="1" t="s">
        <v>0</v>
      </c>
      <c r="B1" s="1" t="s">
        <v>1</v>
      </c>
      <c r="C1" s="1" t="s">
        <v>2</v>
      </c>
      <c r="D1" s="26" t="s">
        <v>3</v>
      </c>
      <c r="E1" s="27" t="s">
        <v>4</v>
      </c>
      <c r="F1" s="1"/>
      <c r="G1" s="1"/>
      <c r="H1" s="1"/>
    </row>
    <row r="2" spans="1:8">
      <c r="A2" s="1"/>
      <c r="B2" s="1"/>
      <c r="C2" s="1"/>
      <c r="D2" s="28"/>
      <c r="E2" s="27"/>
      <c r="F2" s="1"/>
      <c r="G2" s="1"/>
    </row>
    <row r="3" spans="1:8">
      <c r="A3" s="141" t="s">
        <v>564</v>
      </c>
      <c r="B3" s="140" t="s">
        <v>47</v>
      </c>
      <c r="C3" s="141"/>
      <c r="D3" s="142"/>
      <c r="E3" s="143"/>
      <c r="F3" s="1"/>
      <c r="G3" s="1"/>
    </row>
    <row r="4" spans="1:8">
      <c r="A4" s="141"/>
      <c r="B4" s="140"/>
      <c r="C4" s="141"/>
      <c r="D4" s="142"/>
      <c r="E4" s="143"/>
      <c r="F4" s="1"/>
      <c r="G4" s="1"/>
    </row>
    <row r="5" spans="1:8" s="11" customFormat="1">
      <c r="A5" s="21" t="s">
        <v>353</v>
      </c>
      <c r="B5" s="8" t="s">
        <v>190</v>
      </c>
      <c r="C5" s="8">
        <v>1</v>
      </c>
      <c r="D5" s="26"/>
      <c r="E5" s="33">
        <f t="shared" ref="E5:E9" si="0">D5*C5</f>
        <v>0</v>
      </c>
      <c r="F5" s="8"/>
      <c r="G5" s="21"/>
    </row>
    <row r="6" spans="1:8" s="11" customFormat="1" ht="260.10000000000002" customHeight="1">
      <c r="B6" s="9" t="s">
        <v>350</v>
      </c>
      <c r="D6" s="34"/>
      <c r="E6" s="33"/>
    </row>
    <row r="7" spans="1:8" s="11" customFormat="1">
      <c r="A7" s="21" t="s">
        <v>354</v>
      </c>
      <c r="B7" s="8" t="s">
        <v>193</v>
      </c>
      <c r="C7" s="8">
        <v>2</v>
      </c>
      <c r="D7" s="26"/>
      <c r="E7" s="33">
        <f t="shared" si="0"/>
        <v>0</v>
      </c>
      <c r="F7" s="8"/>
      <c r="G7" s="21"/>
    </row>
    <row r="8" spans="1:8" s="11" customFormat="1" ht="157.5">
      <c r="B8" s="9" t="s">
        <v>351</v>
      </c>
      <c r="D8" s="34"/>
      <c r="E8" s="33"/>
    </row>
    <row r="9" spans="1:8">
      <c r="A9" s="1" t="s">
        <v>355</v>
      </c>
      <c r="B9" s="1" t="s">
        <v>185</v>
      </c>
      <c r="C9" s="1">
        <v>1</v>
      </c>
      <c r="D9" s="26"/>
      <c r="E9" s="31">
        <f t="shared" si="0"/>
        <v>0</v>
      </c>
      <c r="F9" s="8"/>
      <c r="G9" s="3"/>
    </row>
    <row r="10" spans="1:8" ht="47.25">
      <c r="B10" s="9" t="s">
        <v>302</v>
      </c>
      <c r="E10" s="31"/>
      <c r="F10" s="11"/>
    </row>
    <row r="11" spans="1:8">
      <c r="A11" s="1" t="s">
        <v>356</v>
      </c>
      <c r="B11" s="1" t="s">
        <v>16</v>
      </c>
      <c r="C11" s="1">
        <v>1</v>
      </c>
      <c r="D11" s="26"/>
      <c r="E11" s="27">
        <f>D11*C11</f>
        <v>0</v>
      </c>
      <c r="F11" s="8"/>
      <c r="G11" s="3"/>
    </row>
    <row r="12" spans="1:8" ht="78.75">
      <c r="B12" s="9" t="s">
        <v>325</v>
      </c>
      <c r="D12" s="29"/>
      <c r="F12" s="11"/>
    </row>
    <row r="13" spans="1:8">
      <c r="A13" s="3" t="s">
        <v>352</v>
      </c>
      <c r="B13" s="1" t="s">
        <v>82</v>
      </c>
      <c r="C13" s="1">
        <v>1</v>
      </c>
      <c r="D13" s="26"/>
      <c r="E13" s="27">
        <f>D13*C13</f>
        <v>0</v>
      </c>
      <c r="F13" s="8"/>
      <c r="G13" s="3"/>
    </row>
    <row r="14" spans="1:8" ht="47.25">
      <c r="B14" s="9" t="s">
        <v>245</v>
      </c>
      <c r="D14" s="29"/>
      <c r="E14" s="27"/>
      <c r="F14" s="11"/>
    </row>
    <row r="15" spans="1:8">
      <c r="A15" s="3" t="s">
        <v>357</v>
      </c>
      <c r="B15" s="8" t="s">
        <v>100</v>
      </c>
      <c r="C15" s="1">
        <v>1</v>
      </c>
      <c r="D15" s="26"/>
      <c r="E15" s="27">
        <f t="shared" ref="E15:E19" si="1">D15*C15</f>
        <v>0</v>
      </c>
      <c r="F15" s="11"/>
      <c r="G15" s="3"/>
    </row>
    <row r="16" spans="1:8" ht="189">
      <c r="B16" s="9" t="s">
        <v>344</v>
      </c>
      <c r="D16" s="29"/>
      <c r="E16" s="27"/>
      <c r="F16" s="11"/>
    </row>
    <row r="17" spans="1:7">
      <c r="A17" s="1" t="s">
        <v>358</v>
      </c>
      <c r="B17" s="8" t="s">
        <v>191</v>
      </c>
      <c r="C17" s="1">
        <v>1</v>
      </c>
      <c r="E17" s="27">
        <f t="shared" si="1"/>
        <v>0</v>
      </c>
      <c r="F17" s="11"/>
      <c r="G17" s="3"/>
    </row>
    <row r="18" spans="1:7">
      <c r="B18" s="11" t="s">
        <v>195</v>
      </c>
      <c r="E18" s="27"/>
      <c r="F18" s="11"/>
    </row>
    <row r="19" spans="1:7">
      <c r="A19" s="1" t="s">
        <v>359</v>
      </c>
      <c r="B19" s="8" t="s">
        <v>192</v>
      </c>
      <c r="C19" s="1">
        <v>1</v>
      </c>
      <c r="E19" s="27">
        <f t="shared" si="1"/>
        <v>0</v>
      </c>
      <c r="F19" s="11"/>
      <c r="G19" s="3"/>
    </row>
    <row r="20" spans="1:7">
      <c r="B20" s="11" t="s">
        <v>194</v>
      </c>
      <c r="E20" s="27"/>
      <c r="F20" s="11"/>
    </row>
    <row r="21" spans="1:7">
      <c r="A21" s="3" t="s">
        <v>360</v>
      </c>
      <c r="B21" s="1" t="s">
        <v>7</v>
      </c>
      <c r="C21" s="1">
        <v>4</v>
      </c>
      <c r="D21" s="26"/>
      <c r="E21" s="27">
        <f>D21*C21</f>
        <v>0</v>
      </c>
      <c r="F21" s="8"/>
      <c r="G21" s="3"/>
    </row>
    <row r="22" spans="1:7" ht="31.5">
      <c r="B22" s="9" t="s">
        <v>229</v>
      </c>
      <c r="D22" s="29"/>
      <c r="F22" s="11"/>
    </row>
    <row r="23" spans="1:7">
      <c r="A23" s="3" t="s">
        <v>361</v>
      </c>
      <c r="B23" s="8" t="s">
        <v>210</v>
      </c>
      <c r="C23" s="1">
        <v>1</v>
      </c>
      <c r="D23" s="27"/>
      <c r="E23" s="27">
        <f t="shared" ref="E23" si="2">D23*C23</f>
        <v>0</v>
      </c>
      <c r="F23" s="1"/>
      <c r="G23" s="3"/>
    </row>
    <row r="24" spans="1:7" ht="63.95" customHeight="1">
      <c r="B24" s="9" t="s">
        <v>211</v>
      </c>
    </row>
    <row r="25" spans="1:7">
      <c r="A25" s="1" t="s">
        <v>362</v>
      </c>
      <c r="B25" s="8" t="s">
        <v>204</v>
      </c>
      <c r="C25" s="1">
        <v>2</v>
      </c>
      <c r="D25" s="27"/>
      <c r="E25" s="27">
        <f t="shared" ref="E25" si="3">D25*C25</f>
        <v>0</v>
      </c>
      <c r="F25" s="1"/>
      <c r="G25" s="3"/>
    </row>
    <row r="26" spans="1:7" ht="31.5">
      <c r="B26" s="9" t="s">
        <v>207</v>
      </c>
    </row>
    <row r="27" spans="1:7">
      <c r="A27" s="1" t="s">
        <v>363</v>
      </c>
      <c r="B27" s="8" t="s">
        <v>205</v>
      </c>
      <c r="C27" s="1">
        <v>2</v>
      </c>
      <c r="D27" s="27"/>
      <c r="E27" s="27">
        <f t="shared" ref="E27" si="4">D27*C27</f>
        <v>0</v>
      </c>
      <c r="F27" s="1"/>
      <c r="G27" s="3"/>
    </row>
    <row r="28" spans="1:7" ht="31.5">
      <c r="B28" s="9" t="s">
        <v>208</v>
      </c>
    </row>
    <row r="29" spans="1:7">
      <c r="A29" s="3" t="s">
        <v>364</v>
      </c>
      <c r="B29" s="8" t="s">
        <v>206</v>
      </c>
      <c r="C29" s="1">
        <v>2</v>
      </c>
      <c r="D29" s="27"/>
      <c r="E29" s="27">
        <f t="shared" ref="E29" si="5">D29*C29</f>
        <v>0</v>
      </c>
      <c r="F29" s="1"/>
      <c r="G29" s="3"/>
    </row>
    <row r="30" spans="1:7" ht="31.5">
      <c r="B30" s="9" t="s">
        <v>209</v>
      </c>
    </row>
    <row r="31" spans="1:7" s="1" customFormat="1">
      <c r="A31" s="3" t="s">
        <v>365</v>
      </c>
      <c r="B31" s="1" t="s">
        <v>107</v>
      </c>
      <c r="C31" s="1">
        <v>1</v>
      </c>
      <c r="D31" s="26"/>
      <c r="E31" s="27">
        <f>D31*C31</f>
        <v>0</v>
      </c>
      <c r="G31" s="3"/>
    </row>
    <row r="32" spans="1:7">
      <c r="B32" s="9" t="s">
        <v>143</v>
      </c>
      <c r="D32" s="29"/>
    </row>
    <row r="33" spans="1:8" s="1" customFormat="1">
      <c r="A33" s="1" t="s">
        <v>366</v>
      </c>
      <c r="B33" s="8" t="s">
        <v>33</v>
      </c>
      <c r="C33" s="1">
        <v>1</v>
      </c>
      <c r="D33" s="26"/>
      <c r="E33" s="27">
        <f>D33*C33</f>
        <v>0</v>
      </c>
      <c r="G33" s="3"/>
    </row>
    <row r="34" spans="1:8" ht="78.75">
      <c r="B34" s="9" t="s">
        <v>152</v>
      </c>
      <c r="D34" s="29"/>
    </row>
    <row r="35" spans="1:8">
      <c r="A35" s="1" t="s">
        <v>367</v>
      </c>
      <c r="B35" s="1" t="s">
        <v>30</v>
      </c>
      <c r="C35" s="1">
        <v>1</v>
      </c>
      <c r="D35" s="26"/>
      <c r="E35" s="27">
        <f>D35*C35</f>
        <v>0</v>
      </c>
      <c r="F35" s="1"/>
      <c r="G35" s="3"/>
    </row>
    <row r="36" spans="1:8">
      <c r="B36" s="9" t="s">
        <v>327</v>
      </c>
      <c r="D36" s="29"/>
    </row>
    <row r="37" spans="1:8">
      <c r="G37" s="3"/>
    </row>
    <row r="39" spans="1:8">
      <c r="A39" s="141" t="s">
        <v>563</v>
      </c>
      <c r="B39" s="140" t="s">
        <v>15</v>
      </c>
      <c r="C39" s="144"/>
      <c r="D39" s="145"/>
      <c r="E39" s="145"/>
    </row>
    <row r="40" spans="1:8">
      <c r="A40" s="21" t="s">
        <v>368</v>
      </c>
      <c r="B40" s="8" t="s">
        <v>202</v>
      </c>
      <c r="C40" s="8">
        <v>2</v>
      </c>
      <c r="D40" s="26"/>
      <c r="E40" s="26">
        <f>D40*C40</f>
        <v>0</v>
      </c>
      <c r="F40" s="1"/>
      <c r="G40" s="16"/>
      <c r="H40" s="18"/>
    </row>
    <row r="41" spans="1:8" ht="141.75">
      <c r="B41" s="9" t="s">
        <v>328</v>
      </c>
      <c r="D41" s="29"/>
    </row>
    <row r="42" spans="1:8">
      <c r="A42" s="3" t="s">
        <v>369</v>
      </c>
      <c r="B42" s="1" t="s">
        <v>201</v>
      </c>
      <c r="C42" s="1">
        <v>1</v>
      </c>
      <c r="D42" s="27"/>
      <c r="E42" s="27">
        <f>D42*C42</f>
        <v>0</v>
      </c>
      <c r="F42" s="1"/>
      <c r="G42" s="3"/>
    </row>
    <row r="43" spans="1:8" ht="78.75">
      <c r="B43" s="9" t="s">
        <v>273</v>
      </c>
      <c r="D43" s="29"/>
    </row>
    <row r="44" spans="1:8" s="1" customFormat="1">
      <c r="A44" s="3" t="s">
        <v>370</v>
      </c>
      <c r="B44" s="1" t="s">
        <v>17</v>
      </c>
      <c r="C44" s="1">
        <v>1</v>
      </c>
      <c r="D44" s="27"/>
      <c r="E44" s="27">
        <f>D44*C44</f>
        <v>0</v>
      </c>
      <c r="G44" s="3"/>
    </row>
    <row r="45" spans="1:8" ht="94.5">
      <c r="B45" s="9" t="s">
        <v>38</v>
      </c>
      <c r="D45" s="29"/>
    </row>
    <row r="46" spans="1:8" s="1" customFormat="1">
      <c r="A46" s="3" t="s">
        <v>371</v>
      </c>
      <c r="B46" s="1" t="s">
        <v>212</v>
      </c>
      <c r="C46" s="1">
        <v>1</v>
      </c>
      <c r="D46" s="27"/>
      <c r="E46" s="27">
        <f>D46*C46</f>
        <v>0</v>
      </c>
      <c r="G46" s="3"/>
    </row>
    <row r="47" spans="1:8" ht="192.95" customHeight="1">
      <c r="B47" s="9" t="s">
        <v>274</v>
      </c>
      <c r="D47" s="29"/>
    </row>
    <row r="48" spans="1:8" s="8" customFormat="1">
      <c r="A48" s="21" t="s">
        <v>372</v>
      </c>
      <c r="B48" s="8" t="s">
        <v>91</v>
      </c>
      <c r="C48" s="8">
        <v>2</v>
      </c>
      <c r="D48" s="26"/>
      <c r="E48" s="26">
        <f>D48*C48</f>
        <v>0</v>
      </c>
      <c r="G48" s="21"/>
    </row>
    <row r="49" spans="1:7" s="11" customFormat="1" ht="287.10000000000002" customHeight="1">
      <c r="B49" s="9" t="s">
        <v>605</v>
      </c>
      <c r="D49" s="34"/>
      <c r="E49" s="34"/>
      <c r="F49" s="5"/>
    </row>
    <row r="50" spans="1:7">
      <c r="A50" s="3" t="s">
        <v>373</v>
      </c>
      <c r="B50" s="1" t="s">
        <v>133</v>
      </c>
      <c r="C50" s="1">
        <v>8</v>
      </c>
      <c r="D50" s="26"/>
      <c r="E50" s="27">
        <f>D50*C50</f>
        <v>0</v>
      </c>
      <c r="F50" s="1"/>
      <c r="G50" s="3"/>
    </row>
    <row r="51" spans="1:7" ht="195" customHeight="1">
      <c r="B51" s="9" t="s">
        <v>606</v>
      </c>
      <c r="D51" s="29"/>
    </row>
    <row r="52" spans="1:7">
      <c r="A52" s="3" t="s">
        <v>374</v>
      </c>
      <c r="B52" s="1" t="s">
        <v>18</v>
      </c>
      <c r="C52" s="1">
        <v>12</v>
      </c>
      <c r="D52" s="27"/>
      <c r="E52" s="27">
        <f>D52*C52</f>
        <v>0</v>
      </c>
      <c r="F52" s="1"/>
      <c r="G52" s="3"/>
    </row>
    <row r="53" spans="1:7" ht="63">
      <c r="B53" s="9" t="s">
        <v>326</v>
      </c>
      <c r="D53" s="29"/>
    </row>
    <row r="54" spans="1:7">
      <c r="A54" s="3" t="s">
        <v>375</v>
      </c>
      <c r="B54" s="1" t="s">
        <v>117</v>
      </c>
      <c r="C54" s="1">
        <v>2</v>
      </c>
      <c r="D54" s="27"/>
      <c r="E54" s="27">
        <f>D54*C54</f>
        <v>0</v>
      </c>
      <c r="F54" s="1"/>
      <c r="G54" s="3"/>
    </row>
    <row r="55" spans="1:7" ht="31.5">
      <c r="B55" s="9" t="s">
        <v>246</v>
      </c>
      <c r="D55" s="29"/>
    </row>
    <row r="56" spans="1:7" s="1" customFormat="1">
      <c r="A56" s="3" t="s">
        <v>376</v>
      </c>
      <c r="B56" s="1" t="s">
        <v>19</v>
      </c>
      <c r="C56" s="1">
        <v>8</v>
      </c>
      <c r="D56" s="27"/>
      <c r="E56" s="27">
        <f>D56*C56</f>
        <v>0</v>
      </c>
      <c r="G56" s="3"/>
    </row>
    <row r="57" spans="1:7" ht="31.5">
      <c r="B57" s="9" t="s">
        <v>247</v>
      </c>
      <c r="D57" s="29"/>
    </row>
    <row r="58" spans="1:7" s="1" customFormat="1" ht="15.95" customHeight="1">
      <c r="A58" s="3" t="s">
        <v>377</v>
      </c>
      <c r="B58" s="1" t="s">
        <v>185</v>
      </c>
      <c r="C58" s="1">
        <v>1</v>
      </c>
      <c r="D58" s="26"/>
      <c r="E58" s="31">
        <f t="shared" ref="E58" si="6">D58*C58</f>
        <v>0</v>
      </c>
      <c r="G58" s="3"/>
    </row>
    <row r="59" spans="1:7" ht="47.25">
      <c r="B59" s="9" t="s">
        <v>302</v>
      </c>
      <c r="E59" s="31"/>
    </row>
    <row r="60" spans="1:7" s="1" customFormat="1" ht="15.95" customHeight="1">
      <c r="A60" s="3" t="s">
        <v>378</v>
      </c>
      <c r="B60" s="1" t="s">
        <v>82</v>
      </c>
      <c r="C60" s="1">
        <v>1</v>
      </c>
      <c r="D60" s="26"/>
      <c r="E60" s="27">
        <f>D60*C60</f>
        <v>0</v>
      </c>
      <c r="G60" s="3"/>
    </row>
    <row r="61" spans="1:7" ht="47.25">
      <c r="B61" s="9" t="s">
        <v>245</v>
      </c>
      <c r="D61" s="29"/>
    </row>
    <row r="62" spans="1:7">
      <c r="A62" s="3" t="s">
        <v>379</v>
      </c>
      <c r="B62" s="1" t="s">
        <v>16</v>
      </c>
      <c r="C62" s="1">
        <v>1</v>
      </c>
      <c r="D62" s="26"/>
      <c r="E62" s="27">
        <f>D62*C62</f>
        <v>0</v>
      </c>
      <c r="F62" s="1"/>
      <c r="G62" s="3"/>
    </row>
    <row r="63" spans="1:7" ht="78.75">
      <c r="B63" s="9" t="s">
        <v>325</v>
      </c>
      <c r="D63" s="29"/>
    </row>
    <row r="64" spans="1:7" s="1" customFormat="1">
      <c r="A64" s="3" t="s">
        <v>380</v>
      </c>
      <c r="B64" s="1" t="s">
        <v>119</v>
      </c>
      <c r="C64" s="1">
        <v>12</v>
      </c>
      <c r="D64" s="27"/>
      <c r="E64" s="27">
        <f>D64*C64</f>
        <v>0</v>
      </c>
      <c r="G64" s="3"/>
    </row>
    <row r="65" spans="1:7" ht="31.5">
      <c r="B65" s="9" t="s">
        <v>265</v>
      </c>
      <c r="D65" s="29"/>
    </row>
    <row r="66" spans="1:7" s="1" customFormat="1">
      <c r="A66" s="3" t="s">
        <v>381</v>
      </c>
      <c r="B66" s="8" t="s">
        <v>120</v>
      </c>
      <c r="C66" s="13">
        <v>4</v>
      </c>
      <c r="D66" s="27"/>
      <c r="E66" s="27">
        <f>D66*C66</f>
        <v>0</v>
      </c>
      <c r="G66" s="3"/>
    </row>
    <row r="67" spans="1:7" ht="31.5">
      <c r="B67" s="9" t="s">
        <v>269</v>
      </c>
      <c r="C67" s="14"/>
      <c r="F67" s="14"/>
    </row>
    <row r="68" spans="1:7" s="1" customFormat="1" ht="17.100000000000001" customHeight="1">
      <c r="A68" s="3" t="s">
        <v>382</v>
      </c>
      <c r="B68" s="8" t="s">
        <v>213</v>
      </c>
      <c r="C68" s="13">
        <v>5</v>
      </c>
      <c r="D68" s="27"/>
      <c r="E68" s="27">
        <f>D68*C68</f>
        <v>0</v>
      </c>
      <c r="F68" s="13"/>
      <c r="G68" s="3"/>
    </row>
    <row r="69" spans="1:7" ht="47.25">
      <c r="B69" s="9" t="s">
        <v>237</v>
      </c>
      <c r="C69" s="14"/>
      <c r="F69" s="14"/>
    </row>
    <row r="70" spans="1:7" s="1" customFormat="1">
      <c r="A70" s="3" t="s">
        <v>383</v>
      </c>
      <c r="B70" s="12" t="s">
        <v>214</v>
      </c>
      <c r="C70" s="8">
        <v>1</v>
      </c>
      <c r="D70" s="27"/>
      <c r="E70" s="27">
        <f>D70*C70</f>
        <v>0</v>
      </c>
      <c r="F70" s="8"/>
      <c r="G70" s="3"/>
    </row>
    <row r="71" spans="1:7" ht="31.5">
      <c r="B71" s="9" t="s">
        <v>236</v>
      </c>
      <c r="D71" s="29"/>
    </row>
    <row r="72" spans="1:7" s="1" customFormat="1">
      <c r="A72" s="3" t="s">
        <v>384</v>
      </c>
      <c r="B72" s="12" t="s">
        <v>215</v>
      </c>
      <c r="C72" s="8">
        <v>1</v>
      </c>
      <c r="D72" s="27"/>
      <c r="E72" s="27">
        <f>D72*C72</f>
        <v>0</v>
      </c>
      <c r="F72" s="8"/>
      <c r="G72" s="3"/>
    </row>
    <row r="73" spans="1:7" ht="31.5">
      <c r="B73" s="9" t="s">
        <v>234</v>
      </c>
      <c r="D73" s="29"/>
    </row>
    <row r="74" spans="1:7" s="1" customFormat="1">
      <c r="A74" s="3" t="s">
        <v>385</v>
      </c>
      <c r="B74" s="12" t="s">
        <v>216</v>
      </c>
      <c r="C74" s="8">
        <v>1</v>
      </c>
      <c r="D74" s="27"/>
      <c r="E74" s="27">
        <f>D74*C74</f>
        <v>0</v>
      </c>
      <c r="F74" s="8"/>
      <c r="G74" s="3"/>
    </row>
    <row r="75" spans="1:7" ht="31.5">
      <c r="B75" s="9" t="s">
        <v>235</v>
      </c>
      <c r="D75" s="29"/>
    </row>
    <row r="76" spans="1:7" s="1" customFormat="1" ht="15.95" customHeight="1">
      <c r="A76" s="3" t="s">
        <v>386</v>
      </c>
      <c r="B76" s="1" t="s">
        <v>107</v>
      </c>
      <c r="C76" s="1">
        <v>1</v>
      </c>
      <c r="D76" s="26"/>
      <c r="E76" s="27">
        <f>D76*C76</f>
        <v>0</v>
      </c>
      <c r="G76" s="3"/>
    </row>
    <row r="77" spans="1:7">
      <c r="B77" s="9" t="s">
        <v>143</v>
      </c>
      <c r="D77" s="29"/>
    </row>
    <row r="78" spans="1:7" s="1" customFormat="1">
      <c r="A78" s="3" t="s">
        <v>387</v>
      </c>
      <c r="B78" s="8" t="s">
        <v>34</v>
      </c>
      <c r="C78" s="1">
        <v>1</v>
      </c>
      <c r="D78" s="26"/>
      <c r="E78" s="27">
        <f>D78*C78</f>
        <v>0</v>
      </c>
      <c r="G78" s="3"/>
    </row>
    <row r="79" spans="1:7" ht="81" customHeight="1">
      <c r="B79" s="9" t="s">
        <v>118</v>
      </c>
      <c r="D79" s="29"/>
    </row>
    <row r="80" spans="1:7" s="1" customFormat="1">
      <c r="A80" s="3" t="s">
        <v>388</v>
      </c>
      <c r="B80" s="8" t="s">
        <v>30</v>
      </c>
      <c r="C80" s="1">
        <v>1</v>
      </c>
      <c r="D80" s="26"/>
      <c r="E80" s="27">
        <f>D80*C80</f>
        <v>0</v>
      </c>
      <c r="G80" s="3"/>
    </row>
    <row r="81" spans="1:7">
      <c r="B81" s="9" t="s">
        <v>324</v>
      </c>
      <c r="D81" s="29"/>
    </row>
    <row r="83" spans="1:7">
      <c r="A83" s="141" t="s">
        <v>562</v>
      </c>
      <c r="B83" s="140" t="s">
        <v>196</v>
      </c>
      <c r="C83" s="141"/>
      <c r="D83" s="142"/>
      <c r="E83" s="143"/>
      <c r="F83" s="1"/>
      <c r="G83" s="1"/>
    </row>
    <row r="84" spans="1:7">
      <c r="A84" s="3" t="s">
        <v>389</v>
      </c>
      <c r="B84" s="4" t="s">
        <v>203</v>
      </c>
      <c r="C84" s="3">
        <v>1</v>
      </c>
      <c r="D84" s="33"/>
      <c r="E84" s="31">
        <f>D84*C84</f>
        <v>0</v>
      </c>
      <c r="F84" s="3"/>
      <c r="G84" s="3"/>
    </row>
    <row r="85" spans="1:7" ht="78.75">
      <c r="B85" s="9" t="s">
        <v>244</v>
      </c>
      <c r="D85" s="29"/>
    </row>
    <row r="86" spans="1:7">
      <c r="A86" s="1" t="s">
        <v>390</v>
      </c>
      <c r="B86" s="1" t="s">
        <v>198</v>
      </c>
      <c r="C86" s="1">
        <v>1</v>
      </c>
      <c r="D86" s="26"/>
      <c r="E86" s="27">
        <f>D86*C86</f>
        <v>0</v>
      </c>
      <c r="F86" s="1"/>
      <c r="G86" s="3"/>
    </row>
    <row r="87" spans="1:7" ht="31.5">
      <c r="B87" s="9" t="s">
        <v>241</v>
      </c>
      <c r="D87" s="29"/>
    </row>
    <row r="88" spans="1:7" s="1" customFormat="1" ht="15.95" customHeight="1">
      <c r="A88" s="3" t="s">
        <v>391</v>
      </c>
      <c r="B88" s="4" t="s">
        <v>199</v>
      </c>
      <c r="C88" s="3">
        <v>1</v>
      </c>
      <c r="D88" s="33"/>
      <c r="E88" s="31">
        <f>D88*C88</f>
        <v>0</v>
      </c>
      <c r="F88" s="3"/>
      <c r="G88" s="3"/>
    </row>
    <row r="89" spans="1:7" ht="31.5">
      <c r="B89" s="9" t="s">
        <v>349</v>
      </c>
      <c r="D89" s="29"/>
    </row>
    <row r="90" spans="1:7" s="1" customFormat="1" ht="17.100000000000001" customHeight="1">
      <c r="A90" s="1" t="s">
        <v>392</v>
      </c>
      <c r="B90" s="1" t="s">
        <v>197</v>
      </c>
      <c r="C90" s="1">
        <v>1</v>
      </c>
      <c r="D90" s="26"/>
      <c r="E90" s="27">
        <f>D90*C90</f>
        <v>0</v>
      </c>
      <c r="G90" s="3"/>
    </row>
    <row r="91" spans="1:7" ht="47.25">
      <c r="B91" s="9" t="s">
        <v>240</v>
      </c>
      <c r="D91" s="29"/>
    </row>
    <row r="92" spans="1:7" s="1" customFormat="1" ht="17.100000000000001" customHeight="1">
      <c r="A92" s="3" t="s">
        <v>393</v>
      </c>
      <c r="B92" s="8" t="s">
        <v>21</v>
      </c>
      <c r="C92" s="1">
        <v>2</v>
      </c>
      <c r="D92" s="26"/>
      <c r="E92" s="27">
        <f>D92*C92</f>
        <v>0</v>
      </c>
      <c r="G92" s="3"/>
    </row>
    <row r="93" spans="1:7" ht="114" customHeight="1">
      <c r="B93" s="9" t="s">
        <v>242</v>
      </c>
      <c r="D93" s="29"/>
    </row>
    <row r="94" spans="1:7" s="1" customFormat="1" ht="15.95" customHeight="1">
      <c r="A94" s="1" t="s">
        <v>394</v>
      </c>
      <c r="B94" s="8" t="s">
        <v>22</v>
      </c>
      <c r="C94" s="1">
        <v>1</v>
      </c>
      <c r="D94" s="26"/>
      <c r="E94" s="27">
        <f>D94*C94</f>
        <v>0</v>
      </c>
      <c r="G94" s="3"/>
    </row>
    <row r="95" spans="1:7" ht="110.25">
      <c r="B95" s="9" t="s">
        <v>243</v>
      </c>
      <c r="D95" s="29"/>
    </row>
    <row r="96" spans="1:7" s="1" customFormat="1" ht="17.100000000000001" customHeight="1">
      <c r="A96" s="3" t="s">
        <v>395</v>
      </c>
      <c r="B96" s="8" t="s">
        <v>136</v>
      </c>
      <c r="C96" s="13">
        <v>10</v>
      </c>
      <c r="D96" s="27"/>
      <c r="E96" s="27">
        <f>D96*C96</f>
        <v>0</v>
      </c>
      <c r="G96" s="3"/>
    </row>
    <row r="97" spans="1:7">
      <c r="B97" s="9" t="s">
        <v>239</v>
      </c>
      <c r="C97" s="14"/>
    </row>
    <row r="98" spans="1:7" s="1" customFormat="1" ht="17.100000000000001" customHeight="1">
      <c r="A98" s="1" t="s">
        <v>396</v>
      </c>
      <c r="B98" s="8" t="s">
        <v>37</v>
      </c>
      <c r="C98" s="13">
        <v>4</v>
      </c>
      <c r="D98" s="27"/>
      <c r="E98" s="27">
        <f>D98*C98</f>
        <v>0</v>
      </c>
      <c r="G98" s="3"/>
    </row>
    <row r="99" spans="1:7" ht="31.5">
      <c r="B99" s="9" t="s">
        <v>149</v>
      </c>
      <c r="C99" s="14"/>
    </row>
    <row r="100" spans="1:7">
      <c r="A100" s="3" t="s">
        <v>397</v>
      </c>
      <c r="B100" s="8" t="s">
        <v>35</v>
      </c>
      <c r="C100" s="13">
        <v>4</v>
      </c>
      <c r="D100" s="27"/>
      <c r="E100" s="27">
        <f>D100*C100</f>
        <v>0</v>
      </c>
      <c r="F100" s="1"/>
      <c r="G100" s="3"/>
    </row>
    <row r="101" spans="1:7" ht="31.5">
      <c r="B101" s="9" t="s">
        <v>147</v>
      </c>
      <c r="C101" s="14"/>
    </row>
    <row r="102" spans="1:7">
      <c r="A102" s="1" t="s">
        <v>398</v>
      </c>
      <c r="B102" s="1" t="s">
        <v>107</v>
      </c>
      <c r="C102" s="1">
        <v>1</v>
      </c>
      <c r="D102" s="26"/>
      <c r="E102" s="27">
        <f>D102*C102</f>
        <v>0</v>
      </c>
      <c r="F102" s="1"/>
      <c r="G102" s="3"/>
    </row>
    <row r="103" spans="1:7">
      <c r="B103" s="9" t="s">
        <v>143</v>
      </c>
      <c r="D103" s="29"/>
    </row>
    <row r="104" spans="1:7">
      <c r="A104" s="3" t="s">
        <v>399</v>
      </c>
      <c r="B104" s="8" t="s">
        <v>36</v>
      </c>
      <c r="C104" s="13">
        <v>1</v>
      </c>
      <c r="D104" s="27"/>
      <c r="E104" s="27">
        <f>D104*C104</f>
        <v>0</v>
      </c>
      <c r="F104" s="13"/>
      <c r="G104" s="3"/>
    </row>
    <row r="105" spans="1:7" ht="99.95" customHeight="1">
      <c r="B105" s="9" t="s">
        <v>238</v>
      </c>
      <c r="C105" s="14"/>
      <c r="F105" s="14"/>
    </row>
    <row r="106" spans="1:7">
      <c r="A106" s="1" t="s">
        <v>400</v>
      </c>
      <c r="B106" s="8" t="s">
        <v>30</v>
      </c>
      <c r="C106" s="13">
        <v>1</v>
      </c>
      <c r="D106" s="27"/>
      <c r="E106" s="27">
        <f>D106*C106</f>
        <v>0</v>
      </c>
      <c r="F106" s="13"/>
      <c r="G106" s="3"/>
    </row>
    <row r="107" spans="1:7">
      <c r="B107" s="9" t="s">
        <v>200</v>
      </c>
      <c r="C107" s="14"/>
      <c r="F107" s="14"/>
    </row>
    <row r="108" spans="1:7">
      <c r="B108" s="9"/>
      <c r="C108" s="14"/>
      <c r="F108" s="14"/>
    </row>
    <row r="109" spans="1:7">
      <c r="A109" s="141" t="s">
        <v>553</v>
      </c>
      <c r="B109" s="140" t="s">
        <v>533</v>
      </c>
      <c r="C109" s="141"/>
      <c r="D109" s="142"/>
      <c r="E109" s="143"/>
      <c r="F109" s="141"/>
      <c r="G109" s="1"/>
    </row>
    <row r="110" spans="1:7">
      <c r="A110" s="3" t="s">
        <v>554</v>
      </c>
      <c r="B110" s="4" t="s">
        <v>523</v>
      </c>
      <c r="C110" s="3">
        <v>1</v>
      </c>
      <c r="D110" s="33"/>
      <c r="E110" s="31">
        <f>D110*C110</f>
        <v>0</v>
      </c>
      <c r="F110" s="3"/>
      <c r="G110" s="3"/>
    </row>
    <row r="111" spans="1:7" ht="230.1" customHeight="1">
      <c r="B111" s="9" t="s">
        <v>558</v>
      </c>
      <c r="D111" s="29"/>
    </row>
    <row r="112" spans="1:7">
      <c r="A112" s="1" t="s">
        <v>555</v>
      </c>
      <c r="B112" s="1" t="s">
        <v>560</v>
      </c>
      <c r="C112" s="1">
        <v>1</v>
      </c>
      <c r="D112" s="26"/>
      <c r="E112" s="27">
        <f>D112*C112</f>
        <v>0</v>
      </c>
      <c r="F112" s="1"/>
      <c r="G112" s="3"/>
    </row>
    <row r="113" spans="1:8" ht="258" customHeight="1">
      <c r="B113" s="9" t="s">
        <v>559</v>
      </c>
      <c r="D113" s="29"/>
    </row>
    <row r="114" spans="1:8" s="1" customFormat="1" ht="15.95" customHeight="1">
      <c r="A114" s="3" t="s">
        <v>556</v>
      </c>
      <c r="B114" s="4" t="s">
        <v>527</v>
      </c>
      <c r="C114" s="3">
        <v>1</v>
      </c>
      <c r="D114" s="33"/>
      <c r="E114" s="31">
        <f>D114*C114</f>
        <v>0</v>
      </c>
      <c r="F114" s="3"/>
      <c r="G114" s="3"/>
    </row>
    <row r="115" spans="1:8" ht="126">
      <c r="B115" s="9" t="s">
        <v>561</v>
      </c>
      <c r="D115" s="29"/>
    </row>
    <row r="116" spans="1:8" s="1" customFormat="1" ht="17.100000000000001" customHeight="1">
      <c r="A116" s="1" t="s">
        <v>557</v>
      </c>
      <c r="B116" s="1" t="s">
        <v>539</v>
      </c>
      <c r="C116" s="1">
        <v>1</v>
      </c>
      <c r="D116" s="26"/>
      <c r="E116" s="27">
        <f>D116*C116</f>
        <v>0</v>
      </c>
      <c r="G116" s="3"/>
    </row>
    <row r="117" spans="1:8" s="1" customFormat="1" ht="17.100000000000001" customHeight="1">
      <c r="B117" t="s">
        <v>549</v>
      </c>
      <c r="D117" s="26"/>
      <c r="E117" s="27"/>
      <c r="G117" s="3"/>
    </row>
    <row r="118" spans="1:8">
      <c r="B118" s="9"/>
      <c r="D118" s="29"/>
    </row>
    <row r="119" spans="1:8">
      <c r="A119" s="35"/>
      <c r="B119" s="35"/>
      <c r="C119" s="35"/>
      <c r="D119" s="36" t="s">
        <v>402</v>
      </c>
      <c r="E119" s="37">
        <f>SUM(E2:E118)</f>
        <v>0</v>
      </c>
      <c r="F119" s="32"/>
      <c r="G119" s="1"/>
      <c r="H119" s="19"/>
    </row>
  </sheetData>
  <phoneticPr fontId="2" type="noConversion"/>
  <pageMargins left="0.7" right="0.7" top="0.75" bottom="0.75" header="0.3" footer="0.3"/>
  <pageSetup paperSize="9" scale="67" orientation="portrait" r:id="rId1"/>
  <rowBreaks count="2" manualBreakCount="2">
    <brk id="48" max="4" man="1"/>
    <brk id="71"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view="pageBreakPreview" topLeftCell="A16" zoomScale="60" zoomScaleNormal="90" workbookViewId="0">
      <selection activeCell="I12" sqref="I12"/>
    </sheetView>
  </sheetViews>
  <sheetFormatPr defaultColWidth="11" defaultRowHeight="15.75"/>
  <cols>
    <col min="1" max="1" width="4.625" style="137" customWidth="1"/>
    <col min="2" max="2" width="77.375" customWidth="1"/>
    <col min="3" max="3" width="6.75" customWidth="1"/>
    <col min="4" max="4" width="9.875" style="32" customWidth="1"/>
    <col min="5" max="5" width="9.625" style="32" customWidth="1"/>
    <col min="6" max="6" width="10.875" style="11"/>
    <col min="8" max="8" width="33.375" bestFit="1" customWidth="1"/>
  </cols>
  <sheetData>
    <row r="1" spans="1:8">
      <c r="A1" s="133" t="s">
        <v>0</v>
      </c>
      <c r="B1" s="1" t="s">
        <v>1</v>
      </c>
      <c r="C1" s="1" t="s">
        <v>2</v>
      </c>
      <c r="D1" s="26" t="s">
        <v>3</v>
      </c>
      <c r="E1" s="27" t="s">
        <v>4</v>
      </c>
      <c r="F1" s="8"/>
      <c r="G1" s="1"/>
      <c r="H1" s="1"/>
    </row>
    <row r="2" spans="1:8">
      <c r="A2" s="133"/>
      <c r="B2" s="1"/>
      <c r="C2" s="1"/>
      <c r="D2" s="28"/>
      <c r="E2" s="27"/>
      <c r="F2" s="8"/>
      <c r="G2" s="1"/>
      <c r="H2" s="1"/>
    </row>
    <row r="3" spans="1:8">
      <c r="A3" s="139" t="s">
        <v>565</v>
      </c>
      <c r="B3" s="140" t="s">
        <v>187</v>
      </c>
      <c r="C3" s="141"/>
      <c r="D3" s="142"/>
      <c r="E3" s="143"/>
      <c r="F3" s="8"/>
      <c r="G3" s="1"/>
      <c r="H3" s="1"/>
    </row>
    <row r="4" spans="1:8">
      <c r="A4" s="139"/>
      <c r="B4" s="140"/>
      <c r="C4" s="141"/>
      <c r="D4" s="142"/>
      <c r="E4" s="143"/>
      <c r="F4" s="8"/>
      <c r="G4" s="1"/>
      <c r="H4" s="1"/>
    </row>
    <row r="5" spans="1:8">
      <c r="A5" s="134" t="s">
        <v>303</v>
      </c>
      <c r="B5" s="23" t="s">
        <v>320</v>
      </c>
      <c r="C5" s="21">
        <v>8</v>
      </c>
      <c r="D5" s="33"/>
      <c r="E5" s="33">
        <f>D5*C5</f>
        <v>0</v>
      </c>
      <c r="F5" s="21"/>
      <c r="G5" s="16"/>
    </row>
    <row r="6" spans="1:8" ht="47.25">
      <c r="A6" s="135"/>
      <c r="B6" s="9" t="s">
        <v>321</v>
      </c>
      <c r="D6" s="29"/>
      <c r="E6" s="31"/>
      <c r="G6" s="3"/>
    </row>
    <row r="7" spans="1:8">
      <c r="A7" s="134" t="s">
        <v>304</v>
      </c>
      <c r="B7" s="23" t="s">
        <v>182</v>
      </c>
      <c r="C7" s="21">
        <v>1</v>
      </c>
      <c r="D7" s="33"/>
      <c r="E7" s="33">
        <f t="shared" ref="E7:E35" si="0">D7*C7</f>
        <v>0</v>
      </c>
      <c r="F7" s="21"/>
      <c r="G7" s="16"/>
    </row>
    <row r="8" spans="1:8" ht="48.95" customHeight="1">
      <c r="A8" s="135"/>
      <c r="B8" s="9" t="s">
        <v>322</v>
      </c>
      <c r="C8" s="11"/>
      <c r="D8" s="34"/>
      <c r="E8" s="33"/>
      <c r="G8" s="3"/>
    </row>
    <row r="9" spans="1:8">
      <c r="A9" s="134" t="s">
        <v>305</v>
      </c>
      <c r="B9" s="23" t="s">
        <v>181</v>
      </c>
      <c r="C9" s="21">
        <v>1</v>
      </c>
      <c r="D9" s="33"/>
      <c r="E9" s="33">
        <f t="shared" si="0"/>
        <v>0</v>
      </c>
      <c r="F9" s="21"/>
      <c r="G9" s="16"/>
    </row>
    <row r="10" spans="1:8" ht="47.25">
      <c r="A10" s="135"/>
      <c r="B10" s="9" t="s">
        <v>323</v>
      </c>
      <c r="C10" s="11"/>
      <c r="D10" s="34"/>
      <c r="E10" s="33"/>
      <c r="G10" s="3"/>
    </row>
    <row r="11" spans="1:8">
      <c r="A11" s="136" t="s">
        <v>306</v>
      </c>
      <c r="B11" s="4" t="s">
        <v>172</v>
      </c>
      <c r="C11" s="3">
        <v>6</v>
      </c>
      <c r="D11" s="33"/>
      <c r="E11" s="31">
        <f t="shared" si="0"/>
        <v>0</v>
      </c>
      <c r="F11" s="21"/>
      <c r="G11" s="3"/>
      <c r="H11" s="3"/>
    </row>
    <row r="12" spans="1:8" ht="53.1" customHeight="1">
      <c r="B12" s="9" t="s">
        <v>298</v>
      </c>
      <c r="D12" s="29"/>
      <c r="E12" s="31"/>
      <c r="G12" s="3"/>
    </row>
    <row r="13" spans="1:8">
      <c r="A13" s="136" t="s">
        <v>307</v>
      </c>
      <c r="B13" s="4" t="s">
        <v>183</v>
      </c>
      <c r="C13" s="3">
        <v>18</v>
      </c>
      <c r="D13" s="33"/>
      <c r="E13" s="31">
        <f t="shared" si="0"/>
        <v>0</v>
      </c>
      <c r="F13" s="21"/>
      <c r="G13" s="3"/>
      <c r="H13" s="3"/>
    </row>
    <row r="14" spans="1:8" ht="47.25">
      <c r="B14" s="9" t="s">
        <v>232</v>
      </c>
      <c r="D14" s="29"/>
      <c r="E14" s="31"/>
      <c r="G14" s="3"/>
    </row>
    <row r="15" spans="1:8">
      <c r="A15" s="136" t="s">
        <v>308</v>
      </c>
      <c r="B15" s="1" t="s">
        <v>173</v>
      </c>
      <c r="C15" s="1">
        <v>1</v>
      </c>
      <c r="D15" s="26"/>
      <c r="E15" s="31">
        <f t="shared" si="0"/>
        <v>0</v>
      </c>
      <c r="F15" s="8"/>
      <c r="G15" s="3"/>
      <c r="H15" s="1"/>
    </row>
    <row r="16" spans="1:8" ht="91.5">
      <c r="B16" s="9" t="s">
        <v>301</v>
      </c>
      <c r="D16" s="29"/>
      <c r="E16" s="31"/>
      <c r="G16" s="3"/>
    </row>
    <row r="17" spans="1:8">
      <c r="A17" s="136" t="s">
        <v>309</v>
      </c>
      <c r="B17" s="1" t="s">
        <v>174</v>
      </c>
      <c r="C17" s="1">
        <v>1</v>
      </c>
      <c r="D17" s="26"/>
      <c r="E17" s="31">
        <f t="shared" si="0"/>
        <v>0</v>
      </c>
      <c r="F17" s="8"/>
      <c r="G17" s="3"/>
      <c r="H17" s="1"/>
    </row>
    <row r="18" spans="1:8" ht="31.5">
      <c r="B18" s="9" t="s">
        <v>184</v>
      </c>
      <c r="D18" s="29"/>
      <c r="E18" s="31"/>
      <c r="G18" s="3"/>
    </row>
    <row r="19" spans="1:8">
      <c r="A19" s="136" t="s">
        <v>310</v>
      </c>
      <c r="B19" s="1" t="s">
        <v>175</v>
      </c>
      <c r="C19" s="1">
        <v>1</v>
      </c>
      <c r="D19" s="26"/>
      <c r="E19" s="31">
        <f t="shared" si="0"/>
        <v>0</v>
      </c>
      <c r="F19" s="8"/>
      <c r="G19" s="3"/>
      <c r="H19" s="1"/>
    </row>
    <row r="20" spans="1:8" ht="110.25">
      <c r="B20" s="9" t="s">
        <v>178</v>
      </c>
      <c r="D20" s="29"/>
      <c r="E20" s="31"/>
      <c r="G20" s="3"/>
    </row>
    <row r="21" spans="1:8" s="11" customFormat="1">
      <c r="A21" s="134" t="s">
        <v>311</v>
      </c>
      <c r="B21" s="8" t="s">
        <v>176</v>
      </c>
      <c r="C21" s="8">
        <v>2</v>
      </c>
      <c r="D21" s="26"/>
      <c r="E21" s="33">
        <f t="shared" si="0"/>
        <v>0</v>
      </c>
      <c r="F21" s="8"/>
      <c r="G21" s="21"/>
      <c r="H21" s="8"/>
    </row>
    <row r="22" spans="1:8" ht="108.95" customHeight="1">
      <c r="B22" s="9" t="s">
        <v>403</v>
      </c>
      <c r="C22" s="5"/>
      <c r="D22" s="29"/>
      <c r="E22" s="30"/>
      <c r="G22" s="3"/>
    </row>
    <row r="23" spans="1:8">
      <c r="A23" s="136" t="s">
        <v>312</v>
      </c>
      <c r="B23" s="1" t="s">
        <v>186</v>
      </c>
      <c r="C23" s="1">
        <v>2</v>
      </c>
      <c r="D23" s="26"/>
      <c r="E23" s="31">
        <f t="shared" si="0"/>
        <v>0</v>
      </c>
      <c r="F23" s="8"/>
      <c r="G23" s="3"/>
      <c r="H23" s="1"/>
    </row>
    <row r="24" spans="1:8" ht="50.1" customHeight="1">
      <c r="B24" s="9" t="s">
        <v>319</v>
      </c>
      <c r="E24" s="31"/>
      <c r="G24" s="3"/>
    </row>
    <row r="25" spans="1:8">
      <c r="A25" s="136" t="s">
        <v>313</v>
      </c>
      <c r="B25" s="1" t="s">
        <v>185</v>
      </c>
      <c r="C25" s="1">
        <v>1</v>
      </c>
      <c r="D25" s="26"/>
      <c r="E25" s="31">
        <f t="shared" si="0"/>
        <v>0</v>
      </c>
      <c r="F25" s="8"/>
      <c r="G25" s="3"/>
      <c r="H25" s="1"/>
    </row>
    <row r="26" spans="1:8" ht="47.25">
      <c r="B26" s="9" t="s">
        <v>302</v>
      </c>
      <c r="E26" s="31"/>
      <c r="G26" s="3"/>
    </row>
    <row r="27" spans="1:8">
      <c r="A27" s="136" t="s">
        <v>314</v>
      </c>
      <c r="B27" s="1" t="s">
        <v>82</v>
      </c>
      <c r="C27" s="1">
        <v>1</v>
      </c>
      <c r="D27" s="26"/>
      <c r="E27" s="27">
        <f>D27*C27</f>
        <v>0</v>
      </c>
      <c r="F27" s="8"/>
      <c r="G27" s="3"/>
      <c r="H27" s="1"/>
    </row>
    <row r="28" spans="1:8" ht="50.1" customHeight="1">
      <c r="B28" s="9" t="s">
        <v>245</v>
      </c>
      <c r="D28" s="29"/>
      <c r="G28" s="3"/>
    </row>
    <row r="29" spans="1:8">
      <c r="A29" s="136" t="s">
        <v>316</v>
      </c>
      <c r="B29" s="1" t="s">
        <v>188</v>
      </c>
      <c r="C29" s="1">
        <v>4</v>
      </c>
      <c r="D29" s="27"/>
      <c r="E29" s="27">
        <f>D29*C29</f>
        <v>0</v>
      </c>
      <c r="F29" s="8"/>
      <c r="G29" s="3"/>
      <c r="H29" s="1"/>
    </row>
    <row r="30" spans="1:8" ht="31.5">
      <c r="B30" s="9" t="s">
        <v>231</v>
      </c>
      <c r="D30" s="29"/>
      <c r="G30" s="3"/>
    </row>
    <row r="31" spans="1:8">
      <c r="A31" s="136" t="s">
        <v>315</v>
      </c>
      <c r="B31" s="1" t="s">
        <v>189</v>
      </c>
      <c r="C31" s="1">
        <v>1</v>
      </c>
      <c r="D31" s="27"/>
      <c r="E31" s="27">
        <f>D31*C31</f>
        <v>0</v>
      </c>
      <c r="F31" s="8"/>
      <c r="G31" s="3"/>
      <c r="H31" s="1"/>
    </row>
    <row r="32" spans="1:8" ht="31.5">
      <c r="B32" s="9" t="s">
        <v>230</v>
      </c>
      <c r="D32" s="29"/>
      <c r="G32" s="3"/>
    </row>
    <row r="33" spans="1:8" s="1" customFormat="1" ht="15.95" customHeight="1">
      <c r="A33" s="136" t="s">
        <v>317</v>
      </c>
      <c r="B33" s="1" t="s">
        <v>107</v>
      </c>
      <c r="C33" s="1">
        <v>1</v>
      </c>
      <c r="D33" s="26"/>
      <c r="E33" s="27">
        <f>D33*C33</f>
        <v>0</v>
      </c>
      <c r="F33" s="8"/>
      <c r="G33" s="3"/>
    </row>
    <row r="34" spans="1:8">
      <c r="B34" s="9" t="s">
        <v>143</v>
      </c>
      <c r="D34" s="29"/>
      <c r="G34" s="3"/>
    </row>
    <row r="35" spans="1:8">
      <c r="A35" s="136" t="s">
        <v>318</v>
      </c>
      <c r="B35" s="1" t="s">
        <v>167</v>
      </c>
      <c r="C35" s="1">
        <v>1</v>
      </c>
      <c r="D35" s="26"/>
      <c r="E35" s="31">
        <f t="shared" si="0"/>
        <v>0</v>
      </c>
      <c r="F35" s="8"/>
      <c r="G35" s="3"/>
      <c r="H35" s="1"/>
    </row>
    <row r="36" spans="1:8">
      <c r="B36" s="9" t="s">
        <v>177</v>
      </c>
      <c r="D36" s="29"/>
      <c r="E36" s="31"/>
      <c r="G36" s="3"/>
    </row>
    <row r="37" spans="1:8">
      <c r="H37" s="17"/>
    </row>
    <row r="38" spans="1:8">
      <c r="A38" s="138"/>
      <c r="B38" s="35"/>
      <c r="C38" s="35"/>
      <c r="D38" s="36" t="s">
        <v>548</v>
      </c>
      <c r="E38" s="37">
        <f>SUM(E5:E35)</f>
        <v>0</v>
      </c>
      <c r="F38" s="8"/>
      <c r="G38" s="1"/>
      <c r="H38" s="19"/>
    </row>
  </sheetData>
  <phoneticPr fontId="2" type="noConversion"/>
  <pageMargins left="0.7" right="0.7" top="0.75" bottom="0.75" header="0.3" footer="0.3"/>
  <pageSetup paperSize="9" scale="7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zoomScale="60" zoomScaleNormal="90" workbookViewId="0">
      <selection activeCell="F1" sqref="F1"/>
    </sheetView>
  </sheetViews>
  <sheetFormatPr defaultColWidth="11" defaultRowHeight="15.75"/>
  <cols>
    <col min="1" max="1" width="5.125" customWidth="1"/>
    <col min="2" max="2" width="79" bestFit="1" customWidth="1"/>
    <col min="3" max="3" width="5.875" customWidth="1"/>
    <col min="4" max="4" width="7.375" style="32" customWidth="1"/>
    <col min="5" max="5" width="8" style="32" customWidth="1"/>
    <col min="6" max="6" width="33.375" bestFit="1" customWidth="1"/>
  </cols>
  <sheetData>
    <row r="1" spans="1:7">
      <c r="A1" s="1" t="s">
        <v>0</v>
      </c>
      <c r="B1" s="1" t="s">
        <v>1</v>
      </c>
      <c r="C1" s="1" t="s">
        <v>2</v>
      </c>
      <c r="D1" s="26" t="s">
        <v>3</v>
      </c>
      <c r="E1" s="27" t="s">
        <v>4</v>
      </c>
      <c r="F1" s="1"/>
      <c r="G1" s="1"/>
    </row>
    <row r="2" spans="1:7">
      <c r="A2" s="1"/>
      <c r="B2" s="1"/>
      <c r="C2" s="1"/>
      <c r="D2" s="28"/>
      <c r="E2" s="27"/>
      <c r="F2" s="1"/>
      <c r="G2" s="1"/>
    </row>
    <row r="3" spans="1:7">
      <c r="A3" s="1" t="s">
        <v>566</v>
      </c>
      <c r="B3" s="6" t="s">
        <v>656</v>
      </c>
      <c r="C3" s="1"/>
      <c r="D3" s="28"/>
      <c r="E3" s="27"/>
      <c r="F3" s="1"/>
      <c r="G3" s="1"/>
    </row>
    <row r="4" spans="1:7">
      <c r="A4" s="3" t="s">
        <v>292</v>
      </c>
      <c r="B4" s="130" t="s">
        <v>171</v>
      </c>
      <c r="C4" s="3">
        <v>8</v>
      </c>
      <c r="D4" s="33"/>
      <c r="E4" s="31">
        <f>D4*C4</f>
        <v>0</v>
      </c>
      <c r="F4" s="3"/>
      <c r="G4" s="3"/>
    </row>
    <row r="5" spans="1:7" ht="78.75">
      <c r="B5" s="131" t="s">
        <v>299</v>
      </c>
      <c r="D5" s="29"/>
    </row>
    <row r="6" spans="1:7">
      <c r="A6" s="3" t="s">
        <v>293</v>
      </c>
      <c r="B6" s="130" t="s">
        <v>172</v>
      </c>
      <c r="C6" s="3">
        <v>4</v>
      </c>
      <c r="D6" s="33"/>
      <c r="E6" s="31">
        <f>D6*C6</f>
        <v>0</v>
      </c>
      <c r="F6" s="3"/>
      <c r="G6" s="3"/>
    </row>
    <row r="7" spans="1:7" ht="47.25">
      <c r="B7" s="131" t="s">
        <v>298</v>
      </c>
      <c r="D7" s="29"/>
    </row>
    <row r="8" spans="1:7">
      <c r="A8" s="1" t="s">
        <v>294</v>
      </c>
      <c r="B8" s="132" t="s">
        <v>173</v>
      </c>
      <c r="C8" s="1">
        <v>1</v>
      </c>
      <c r="D8" s="26"/>
      <c r="E8" s="27">
        <f>D8*C8</f>
        <v>0</v>
      </c>
      <c r="F8" s="1"/>
      <c r="G8" s="1"/>
    </row>
    <row r="9" spans="1:7" ht="94.5">
      <c r="B9" s="131" t="s">
        <v>179</v>
      </c>
      <c r="D9" s="29"/>
    </row>
    <row r="10" spans="1:7">
      <c r="A10" s="1" t="s">
        <v>295</v>
      </c>
      <c r="B10" s="132" t="s">
        <v>174</v>
      </c>
      <c r="C10" s="1">
        <v>1</v>
      </c>
      <c r="D10" s="26"/>
      <c r="E10" s="27">
        <f>D10*C10</f>
        <v>0</v>
      </c>
      <c r="F10" s="1"/>
      <c r="G10" s="1"/>
    </row>
    <row r="11" spans="1:7" ht="31.5">
      <c r="B11" s="131" t="s">
        <v>180</v>
      </c>
      <c r="D11" s="29"/>
    </row>
    <row r="12" spans="1:7">
      <c r="A12" s="3" t="s">
        <v>296</v>
      </c>
      <c r="B12" s="132" t="s">
        <v>175</v>
      </c>
      <c r="C12" s="1">
        <v>1</v>
      </c>
      <c r="D12" s="26"/>
      <c r="E12" s="27">
        <f>D12*C12</f>
        <v>0</v>
      </c>
      <c r="F12" s="1"/>
      <c r="G12" s="1"/>
    </row>
    <row r="13" spans="1:7" ht="94.5">
      <c r="B13" s="131" t="s">
        <v>178</v>
      </c>
      <c r="D13" s="29"/>
    </row>
    <row r="14" spans="1:7">
      <c r="A14" s="3" t="s">
        <v>297</v>
      </c>
      <c r="B14" s="132" t="s">
        <v>176</v>
      </c>
      <c r="C14" s="1">
        <v>1</v>
      </c>
      <c r="D14" s="26"/>
      <c r="E14" s="27">
        <f>D14*C14</f>
        <v>0</v>
      </c>
      <c r="F14" s="1"/>
    </row>
    <row r="15" spans="1:7" ht="47.25">
      <c r="B15" s="131" t="s">
        <v>300</v>
      </c>
    </row>
    <row r="16" spans="1:7">
      <c r="A16" s="3" t="s">
        <v>590</v>
      </c>
      <c r="B16" s="132" t="s">
        <v>167</v>
      </c>
      <c r="C16" s="1">
        <v>1</v>
      </c>
      <c r="D16" s="26"/>
      <c r="E16" s="27">
        <f>D16*C16</f>
        <v>0</v>
      </c>
      <c r="F16" s="1"/>
    </row>
    <row r="17" spans="1:5">
      <c r="B17" s="131" t="s">
        <v>177</v>
      </c>
      <c r="D17" s="29"/>
    </row>
    <row r="19" spans="1:5">
      <c r="A19" s="35"/>
      <c r="B19" s="35"/>
      <c r="C19" s="35"/>
      <c r="D19" s="36" t="s">
        <v>547</v>
      </c>
      <c r="E19" s="37">
        <f>SUM(E4:E16)</f>
        <v>0</v>
      </c>
    </row>
  </sheetData>
  <pageMargins left="0.7" right="0.7" top="0.75" bottom="0.75" header="0.3" footer="0.3"/>
  <pageSetup paperSize="9" scale="76" orientation="portrait" r:id="rId1"/>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zoomScale="60" zoomScaleNormal="91" workbookViewId="0">
      <selection activeCell="I8" sqref="I8"/>
    </sheetView>
  </sheetViews>
  <sheetFormatPr defaultColWidth="11" defaultRowHeight="15.75"/>
  <cols>
    <col min="1" max="1" width="6.125" bestFit="1" customWidth="1"/>
    <col min="2" max="2" width="74.25" customWidth="1"/>
    <col min="3" max="3" width="6" customWidth="1"/>
    <col min="4" max="4" width="8.125" style="32" customWidth="1"/>
    <col min="5" max="5" width="10.875" style="32"/>
    <col min="6" max="6" width="33.375" bestFit="1" customWidth="1"/>
  </cols>
  <sheetData>
    <row r="1" spans="1:7">
      <c r="A1" s="1" t="s">
        <v>0</v>
      </c>
      <c r="B1" s="1" t="s">
        <v>1</v>
      </c>
      <c r="C1" s="1" t="s">
        <v>2</v>
      </c>
      <c r="D1" s="26" t="s">
        <v>3</v>
      </c>
      <c r="E1" s="27" t="s">
        <v>4</v>
      </c>
      <c r="F1" s="1"/>
      <c r="G1" s="1"/>
    </row>
    <row r="2" spans="1:7">
      <c r="A2" s="1"/>
      <c r="B2" s="1"/>
      <c r="C2" s="1"/>
      <c r="D2" s="28"/>
      <c r="E2" s="27"/>
      <c r="F2" s="1"/>
      <c r="G2" s="1"/>
    </row>
    <row r="3" spans="1:7">
      <c r="A3" s="1" t="s">
        <v>567</v>
      </c>
      <c r="B3" s="6" t="s">
        <v>168</v>
      </c>
      <c r="C3" s="1"/>
      <c r="D3" s="28"/>
      <c r="E3" s="27"/>
      <c r="F3" s="1"/>
      <c r="G3" s="1"/>
    </row>
    <row r="4" spans="1:7">
      <c r="A4" s="3" t="s">
        <v>287</v>
      </c>
      <c r="B4" s="4" t="s">
        <v>165</v>
      </c>
      <c r="C4" s="3">
        <v>1</v>
      </c>
      <c r="D4" s="33"/>
      <c r="E4" s="31">
        <f>D4*C4</f>
        <v>0</v>
      </c>
      <c r="F4" s="3"/>
      <c r="G4" s="3"/>
    </row>
    <row r="5" spans="1:7" ht="81" customHeight="1">
      <c r="B5" s="9" t="s">
        <v>233</v>
      </c>
      <c r="D5" s="29"/>
    </row>
    <row r="6" spans="1:7">
      <c r="A6" s="3" t="s">
        <v>288</v>
      </c>
      <c r="B6" s="4" t="s">
        <v>166</v>
      </c>
      <c r="C6" s="3">
        <v>1</v>
      </c>
      <c r="D6" s="33"/>
      <c r="E6" s="31">
        <f>D6*C6</f>
        <v>0</v>
      </c>
      <c r="F6" s="3"/>
      <c r="G6" s="3"/>
    </row>
    <row r="7" spans="1:7" ht="31.5">
      <c r="B7" s="9" t="s">
        <v>169</v>
      </c>
      <c r="D7" s="29"/>
    </row>
    <row r="8" spans="1:7">
      <c r="A8" s="1" t="s">
        <v>289</v>
      </c>
      <c r="B8" s="8" t="s">
        <v>90</v>
      </c>
      <c r="C8" s="1">
        <v>1</v>
      </c>
      <c r="D8" s="26"/>
      <c r="E8" s="27">
        <f>D8*C8</f>
        <v>0</v>
      </c>
      <c r="F8" s="1"/>
      <c r="G8" s="1"/>
    </row>
    <row r="9" spans="1:7" ht="78.75">
      <c r="B9" s="9" t="s">
        <v>285</v>
      </c>
      <c r="D9" s="29"/>
    </row>
    <row r="10" spans="1:7">
      <c r="A10" s="1" t="s">
        <v>290</v>
      </c>
      <c r="B10" s="8" t="s">
        <v>286</v>
      </c>
      <c r="C10" s="8">
        <v>1</v>
      </c>
      <c r="D10" s="26"/>
      <c r="E10" s="26">
        <f>D10*C10</f>
        <v>0</v>
      </c>
      <c r="F10" s="12"/>
      <c r="G10" s="1"/>
    </row>
    <row r="11" spans="1:7" ht="31.5">
      <c r="B11" s="9" t="s">
        <v>219</v>
      </c>
      <c r="C11" s="11"/>
      <c r="D11" s="34"/>
      <c r="E11" s="34"/>
    </row>
    <row r="12" spans="1:7">
      <c r="A12" s="3" t="s">
        <v>291</v>
      </c>
      <c r="B12" s="1" t="s">
        <v>167</v>
      </c>
      <c r="C12" s="1">
        <v>1</v>
      </c>
      <c r="D12" s="26"/>
      <c r="E12" s="27">
        <f>D12*C12</f>
        <v>0</v>
      </c>
      <c r="F12" s="1"/>
      <c r="G12" s="1"/>
    </row>
    <row r="13" spans="1:7" ht="31.5">
      <c r="B13" s="9" t="s">
        <v>170</v>
      </c>
      <c r="D13" s="29"/>
    </row>
    <row r="14" spans="1:7">
      <c r="A14" s="3"/>
      <c r="B14" s="1"/>
      <c r="C14" s="1"/>
      <c r="D14" s="26"/>
      <c r="E14" s="27"/>
      <c r="F14" s="1"/>
      <c r="G14" s="1"/>
    </row>
    <row r="15" spans="1:7">
      <c r="A15" s="35"/>
      <c r="B15" s="40"/>
      <c r="C15" s="35"/>
      <c r="D15" s="38" t="s">
        <v>546</v>
      </c>
      <c r="E15" s="39">
        <f>SUM(E4:E12)</f>
        <v>0</v>
      </c>
    </row>
    <row r="16" spans="1:7">
      <c r="A16" s="1"/>
      <c r="B16" s="1"/>
      <c r="C16" s="1"/>
      <c r="D16" s="26"/>
      <c r="E16" s="27"/>
      <c r="F16" s="1"/>
      <c r="G16" s="1"/>
    </row>
    <row r="17" spans="1:7">
      <c r="B17" s="9"/>
      <c r="D17" s="29"/>
    </row>
    <row r="18" spans="1:7">
      <c r="A18" s="1"/>
      <c r="B18" s="1"/>
      <c r="C18" s="1"/>
      <c r="D18" s="26"/>
      <c r="E18" s="27"/>
      <c r="F18" s="1"/>
      <c r="G18" s="1"/>
    </row>
    <row r="19" spans="1:7">
      <c r="B19" s="9"/>
      <c r="D19" s="29"/>
    </row>
    <row r="20" spans="1:7">
      <c r="A20" s="3"/>
      <c r="B20" s="1"/>
      <c r="C20" s="1"/>
      <c r="D20" s="26"/>
      <c r="E20" s="27"/>
      <c r="F20" s="1"/>
      <c r="G20" s="1"/>
    </row>
    <row r="21" spans="1:7">
      <c r="B21" s="9"/>
      <c r="D21" s="29"/>
    </row>
    <row r="22" spans="1:7">
      <c r="A22" s="3"/>
      <c r="B22" s="1"/>
      <c r="C22" s="1"/>
      <c r="D22" s="26"/>
      <c r="E22" s="27"/>
      <c r="F22" s="1"/>
      <c r="G22" s="1"/>
    </row>
    <row r="23" spans="1:7">
      <c r="B23" s="9"/>
      <c r="D23" s="29"/>
    </row>
    <row r="24" spans="1:7">
      <c r="A24" s="1"/>
      <c r="B24" s="1"/>
      <c r="C24" s="1"/>
      <c r="D24" s="26"/>
      <c r="E24" s="27"/>
      <c r="F24" s="1"/>
      <c r="G24" s="1"/>
    </row>
    <row r="25" spans="1:7">
      <c r="B25" s="9"/>
      <c r="D25" s="29"/>
    </row>
  </sheetData>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REKAPITULACIJA SKLOP 1 </vt:lpstr>
      <vt:lpstr>PREAMBULA</vt:lpstr>
      <vt:lpstr>A. VELIKA DVORANA</vt:lpstr>
      <vt:lpstr>B. MALA DVORANA</vt:lpstr>
      <vt:lpstr>C. AVLA in skupni prostori</vt:lpstr>
      <vt:lpstr>D. MUZEJ</vt:lpstr>
      <vt:lpstr>E. KONFERENČNA SOBA</vt:lpstr>
      <vt:lpstr>'B. MALA DVORANA'!Print_Area</vt:lpstr>
      <vt:lpstr>'D. MUZEJ'!Print_Area</vt:lpstr>
      <vt:lpstr>'REKAPITULACIJA SKLOP 1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Denis Petelin</dc:creator>
  <cp:keywords/>
  <dc:description/>
  <cp:lastModifiedBy>Denis Petelin Žerovnik</cp:lastModifiedBy>
  <cp:lastPrinted>2026-04-14T06:13:23Z</cp:lastPrinted>
  <dcterms:created xsi:type="dcterms:W3CDTF">2021-05-13T11:11:16Z</dcterms:created>
  <dcterms:modified xsi:type="dcterms:W3CDTF">2026-04-14T08:41:54Z</dcterms:modified>
  <cp:category/>
</cp:coreProperties>
</file>